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TT_Analysis\LBS\TT_Analysis_Rel16\37.571-1 16.3.1 TT v2\"/>
    </mc:Choice>
  </mc:AlternateContent>
  <xr:revisionPtr revIDLastSave="0" documentId="13_ncr:1_{74D1E218-8ECE-461A-8B92-E99583EA4863}" xr6:coauthVersionLast="47" xr6:coauthVersionMax="47" xr10:uidLastSave="{00000000-0000-0000-0000-000000000000}"/>
  <bookViews>
    <workbookView xWindow="2340" yWindow="2340" windowWidth="21600" windowHeight="12585" tabRatio="846" xr2:uid="{00000000-000D-0000-FFFF-FFFF00000000}"/>
  </bookViews>
  <sheets>
    <sheet name="Template" sheetId="2" r:id="rId1"/>
    <sheet name="16.3.1-1 Test 1" sheetId="4" r:id="rId2"/>
    <sheet name="16.3.1-1 Test 2" sheetId="7" r:id="rId3"/>
    <sheet name="16.3.1-3 Test 1" sheetId="9" r:id="rId4"/>
    <sheet name="16.3.1-3 Test 2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4" l="1"/>
  <c r="I112" i="10"/>
  <c r="I112" i="9"/>
  <c r="I108" i="10"/>
  <c r="I104" i="10"/>
  <c r="D91" i="10"/>
  <c r="D22" i="10"/>
  <c r="D9" i="10"/>
  <c r="F18" i="10" s="1"/>
  <c r="J91" i="10"/>
  <c r="J90" i="10"/>
  <c r="J89" i="10"/>
  <c r="J88" i="10"/>
  <c r="F81" i="10"/>
  <c r="F83" i="10" s="1"/>
  <c r="E81" i="10"/>
  <c r="E83" i="10" s="1"/>
  <c r="D80" i="10"/>
  <c r="D83" i="10" s="1"/>
  <c r="G70" i="10"/>
  <c r="H70" i="10" s="1"/>
  <c r="H129" i="10" s="1"/>
  <c r="F70" i="10"/>
  <c r="E70" i="10"/>
  <c r="D70" i="10"/>
  <c r="G66" i="10"/>
  <c r="H66" i="10" s="1"/>
  <c r="H125" i="10" s="1"/>
  <c r="F66" i="10"/>
  <c r="E66" i="10"/>
  <c r="D66" i="10"/>
  <c r="G62" i="10"/>
  <c r="H62" i="10" s="1"/>
  <c r="H121" i="10" s="1"/>
  <c r="F62" i="10"/>
  <c r="E62" i="10"/>
  <c r="D62" i="10"/>
  <c r="G58" i="10"/>
  <c r="E58" i="10"/>
  <c r="D58" i="10"/>
  <c r="D54" i="10"/>
  <c r="F53" i="10"/>
  <c r="F54" i="10" s="1"/>
  <c r="E53" i="10"/>
  <c r="E54" i="10" s="1"/>
  <c r="H50" i="10"/>
  <c r="H109" i="10" s="1"/>
  <c r="F50" i="10"/>
  <c r="E50" i="10"/>
  <c r="D50" i="10"/>
  <c r="F46" i="10"/>
  <c r="E46" i="10"/>
  <c r="D46" i="10"/>
  <c r="H46" i="10" s="1"/>
  <c r="H105" i="10" s="1"/>
  <c r="F42" i="10"/>
  <c r="E42" i="10"/>
  <c r="D42" i="10"/>
  <c r="H42" i="10" s="1"/>
  <c r="H101" i="10" s="1"/>
  <c r="E41" i="10"/>
  <c r="E38" i="10"/>
  <c r="D38" i="10"/>
  <c r="H38" i="10" s="1"/>
  <c r="H97" i="10" s="1"/>
  <c r="F21" i="10"/>
  <c r="E21" i="10"/>
  <c r="F20" i="10"/>
  <c r="E20" i="10"/>
  <c r="F19" i="10"/>
  <c r="E19" i="10"/>
  <c r="D18" i="10"/>
  <c r="F17" i="10"/>
  <c r="E17" i="10"/>
  <c r="D17" i="10"/>
  <c r="F37" i="10" s="1"/>
  <c r="F38" i="10" s="1"/>
  <c r="I104" i="9"/>
  <c r="I108" i="9"/>
  <c r="D22" i="9"/>
  <c r="D9" i="9"/>
  <c r="J91" i="9"/>
  <c r="J90" i="9"/>
  <c r="J89" i="9"/>
  <c r="J88" i="9"/>
  <c r="F83" i="9"/>
  <c r="F81" i="9"/>
  <c r="E81" i="9"/>
  <c r="E83" i="9" s="1"/>
  <c r="D80" i="9"/>
  <c r="D83" i="9" s="1"/>
  <c r="G70" i="9"/>
  <c r="H70" i="9" s="1"/>
  <c r="H129" i="9" s="1"/>
  <c r="F70" i="9"/>
  <c r="E70" i="9"/>
  <c r="D70" i="9"/>
  <c r="G66" i="9"/>
  <c r="H66" i="9" s="1"/>
  <c r="H125" i="9" s="1"/>
  <c r="F66" i="9"/>
  <c r="E66" i="9"/>
  <c r="D66" i="9"/>
  <c r="G62" i="9"/>
  <c r="E62" i="9"/>
  <c r="D62" i="9"/>
  <c r="G58" i="9"/>
  <c r="E58" i="9"/>
  <c r="D58" i="9"/>
  <c r="D54" i="9"/>
  <c r="F53" i="9"/>
  <c r="F54" i="9" s="1"/>
  <c r="F50" i="9"/>
  <c r="E50" i="9"/>
  <c r="H50" i="9" s="1"/>
  <c r="H109" i="9" s="1"/>
  <c r="D50" i="9"/>
  <c r="F46" i="9"/>
  <c r="E46" i="9"/>
  <c r="D46" i="9"/>
  <c r="H46" i="9" s="1"/>
  <c r="H105" i="9" s="1"/>
  <c r="F42" i="9"/>
  <c r="D42" i="9"/>
  <c r="E38" i="9"/>
  <c r="D38" i="9"/>
  <c r="F21" i="9"/>
  <c r="E21" i="9"/>
  <c r="F20" i="9"/>
  <c r="E20" i="9"/>
  <c r="F18" i="9"/>
  <c r="E18" i="9"/>
  <c r="D18" i="9"/>
  <c r="F17" i="9"/>
  <c r="F61" i="9" s="1"/>
  <c r="F62" i="9" s="1"/>
  <c r="E17" i="9"/>
  <c r="E53" i="9" s="1"/>
  <c r="E54" i="9" s="1"/>
  <c r="H54" i="9" s="1"/>
  <c r="H113" i="9" s="1"/>
  <c r="D17" i="9"/>
  <c r="F130" i="10" l="1"/>
  <c r="G130" i="10" s="1"/>
  <c r="F128" i="10"/>
  <c r="G128" i="10" s="1"/>
  <c r="F86" i="10"/>
  <c r="E86" i="10"/>
  <c r="F87" i="10"/>
  <c r="D86" i="10"/>
  <c r="D87" i="10"/>
  <c r="F89" i="10"/>
  <c r="E89" i="10"/>
  <c r="E87" i="10"/>
  <c r="E88" i="10" s="1"/>
  <c r="E97" i="10" s="1"/>
  <c r="E126" i="10"/>
  <c r="G126" i="10" s="1"/>
  <c r="E124" i="10"/>
  <c r="G124" i="10" s="1"/>
  <c r="H54" i="10"/>
  <c r="H113" i="10" s="1"/>
  <c r="F57" i="10"/>
  <c r="F58" i="10" s="1"/>
  <c r="H58" i="10" s="1"/>
  <c r="H117" i="10" s="1"/>
  <c r="E18" i="10"/>
  <c r="F86" i="9"/>
  <c r="D91" i="9" s="1"/>
  <c r="D86" i="9"/>
  <c r="F87" i="9"/>
  <c r="E87" i="9"/>
  <c r="E86" i="9"/>
  <c r="D87" i="9"/>
  <c r="F89" i="9"/>
  <c r="E89" i="9"/>
  <c r="H58" i="9"/>
  <c r="H117" i="9" s="1"/>
  <c r="H62" i="9"/>
  <c r="H121" i="9" s="1"/>
  <c r="E126" i="9"/>
  <c r="G126" i="9" s="1"/>
  <c r="E124" i="9"/>
  <c r="G124" i="9" s="1"/>
  <c r="F130" i="9"/>
  <c r="G130" i="9" s="1"/>
  <c r="F128" i="9"/>
  <c r="G128" i="9" s="1"/>
  <c r="F37" i="9"/>
  <c r="F38" i="9" s="1"/>
  <c r="H38" i="9" s="1"/>
  <c r="H97" i="9" s="1"/>
  <c r="F57" i="9"/>
  <c r="F58" i="9" s="1"/>
  <c r="E19" i="9"/>
  <c r="E41" i="9"/>
  <c r="E42" i="9" s="1"/>
  <c r="H42" i="9" s="1"/>
  <c r="H101" i="9" s="1"/>
  <c r="F19" i="9"/>
  <c r="I112" i="7"/>
  <c r="I108" i="7"/>
  <c r="I104" i="7"/>
  <c r="J91" i="7"/>
  <c r="J90" i="7"/>
  <c r="J89" i="7"/>
  <c r="J88" i="7"/>
  <c r="F81" i="7"/>
  <c r="F83" i="7" s="1"/>
  <c r="E81" i="7"/>
  <c r="E83" i="7" s="1"/>
  <c r="D80" i="7"/>
  <c r="D83" i="7" s="1"/>
  <c r="G70" i="7"/>
  <c r="F70" i="7"/>
  <c r="E70" i="7"/>
  <c r="D70" i="7"/>
  <c r="G66" i="7"/>
  <c r="F66" i="7"/>
  <c r="E66" i="7"/>
  <c r="D66" i="7"/>
  <c r="G62" i="7"/>
  <c r="F62" i="7"/>
  <c r="E62" i="7"/>
  <c r="D62" i="7"/>
  <c r="G58" i="7"/>
  <c r="E58" i="7"/>
  <c r="D58" i="7"/>
  <c r="D54" i="7"/>
  <c r="F50" i="7"/>
  <c r="E50" i="7"/>
  <c r="D50" i="7"/>
  <c r="F46" i="7"/>
  <c r="E46" i="7"/>
  <c r="D46" i="7"/>
  <c r="F42" i="7"/>
  <c r="D42" i="7"/>
  <c r="E38" i="7"/>
  <c r="D38" i="7"/>
  <c r="F20" i="7"/>
  <c r="E20" i="7"/>
  <c r="F17" i="7"/>
  <c r="F53" i="7" s="1"/>
  <c r="F54" i="7" s="1"/>
  <c r="E17" i="7"/>
  <c r="D17" i="7"/>
  <c r="D9" i="7"/>
  <c r="D18" i="7" s="1"/>
  <c r="I112" i="4"/>
  <c r="D66" i="4"/>
  <c r="E70" i="4"/>
  <c r="D70" i="4"/>
  <c r="E66" i="4"/>
  <c r="E96" i="10" l="1"/>
  <c r="E98" i="10"/>
  <c r="E117" i="10"/>
  <c r="E90" i="10"/>
  <c r="E105" i="10" s="1"/>
  <c r="F90" i="10"/>
  <c r="F109" i="10" s="1"/>
  <c r="F121" i="10"/>
  <c r="D113" i="10"/>
  <c r="F88" i="10"/>
  <c r="F101" i="10" s="1"/>
  <c r="E90" i="9"/>
  <c r="E105" i="9" s="1"/>
  <c r="E117" i="9"/>
  <c r="F90" i="9"/>
  <c r="F109" i="9" s="1"/>
  <c r="F121" i="9"/>
  <c r="E88" i="9"/>
  <c r="E97" i="9" s="1"/>
  <c r="F88" i="9"/>
  <c r="F101" i="9" s="1"/>
  <c r="D113" i="9"/>
  <c r="H46" i="7"/>
  <c r="H105" i="7" s="1"/>
  <c r="F57" i="7"/>
  <c r="F58" i="7" s="1"/>
  <c r="E19" i="7"/>
  <c r="F19" i="7"/>
  <c r="E53" i="7"/>
  <c r="E54" i="7" s="1"/>
  <c r="E21" i="7"/>
  <c r="H50" i="7"/>
  <c r="H109" i="7" s="1"/>
  <c r="H62" i="7"/>
  <c r="H121" i="7" s="1"/>
  <c r="H70" i="7"/>
  <c r="H129" i="7" s="1"/>
  <c r="F130" i="7" s="1"/>
  <c r="G130" i="7" s="1"/>
  <c r="E41" i="7"/>
  <c r="E42" i="7" s="1"/>
  <c r="H42" i="7" s="1"/>
  <c r="H101" i="7" s="1"/>
  <c r="H66" i="7"/>
  <c r="H125" i="7" s="1"/>
  <c r="E126" i="7" s="1"/>
  <c r="G126" i="7" s="1"/>
  <c r="E18" i="7"/>
  <c r="F18" i="7"/>
  <c r="H54" i="7"/>
  <c r="H113" i="7" s="1"/>
  <c r="D86" i="7"/>
  <c r="F89" i="7"/>
  <c r="E89" i="7"/>
  <c r="F87" i="7"/>
  <c r="E86" i="7"/>
  <c r="E87" i="7"/>
  <c r="D87" i="7"/>
  <c r="F86" i="7"/>
  <c r="H58" i="7"/>
  <c r="H117" i="7" s="1"/>
  <c r="F21" i="7"/>
  <c r="D22" i="7"/>
  <c r="F37" i="7"/>
  <c r="F38" i="7" s="1"/>
  <c r="H38" i="7" s="1"/>
  <c r="H97" i="7" s="1"/>
  <c r="D114" i="10" l="1"/>
  <c r="D112" i="10"/>
  <c r="F122" i="10"/>
  <c r="G122" i="10" s="1"/>
  <c r="F120" i="10"/>
  <c r="G120" i="10" s="1"/>
  <c r="F108" i="10"/>
  <c r="F110" i="10"/>
  <c r="F102" i="10"/>
  <c r="F100" i="10"/>
  <c r="E104" i="10"/>
  <c r="E106" i="10"/>
  <c r="E116" i="10"/>
  <c r="G116" i="10" s="1"/>
  <c r="E118" i="10"/>
  <c r="G118" i="10" s="1"/>
  <c r="D114" i="9"/>
  <c r="D112" i="9"/>
  <c r="E116" i="9"/>
  <c r="G116" i="9" s="1"/>
  <c r="E118" i="9"/>
  <c r="G118" i="9" s="1"/>
  <c r="E98" i="9"/>
  <c r="E96" i="9"/>
  <c r="F108" i="9"/>
  <c r="F110" i="9"/>
  <c r="E104" i="9"/>
  <c r="E106" i="9"/>
  <c r="F102" i="9"/>
  <c r="F100" i="9"/>
  <c r="F122" i="9"/>
  <c r="G122" i="9" s="1"/>
  <c r="F120" i="9"/>
  <c r="G120" i="9" s="1"/>
  <c r="E124" i="7"/>
  <c r="G124" i="7" s="1"/>
  <c r="F128" i="7"/>
  <c r="G128" i="7" s="1"/>
  <c r="F90" i="7"/>
  <c r="F109" i="7" s="1"/>
  <c r="F121" i="7"/>
  <c r="D91" i="7"/>
  <c r="D113" i="7" s="1"/>
  <c r="E88" i="7"/>
  <c r="E97" i="7" s="1"/>
  <c r="F88" i="7"/>
  <c r="F101" i="7" s="1"/>
  <c r="E90" i="7"/>
  <c r="E105" i="7" s="1"/>
  <c r="E117" i="7"/>
  <c r="F102" i="7" l="1"/>
  <c r="F100" i="7"/>
  <c r="E118" i="7"/>
  <c r="G118" i="7" s="1"/>
  <c r="E116" i="7"/>
  <c r="G116" i="7" s="1"/>
  <c r="F122" i="7"/>
  <c r="G122" i="7" s="1"/>
  <c r="F120" i="7"/>
  <c r="G120" i="7" s="1"/>
  <c r="F110" i="7"/>
  <c r="F108" i="7"/>
  <c r="E106" i="7"/>
  <c r="E104" i="7"/>
  <c r="E98" i="7"/>
  <c r="E96" i="7"/>
  <c r="D112" i="7"/>
  <c r="D114" i="7"/>
  <c r="F70" i="4" l="1"/>
  <c r="G70" i="4"/>
  <c r="G66" i="4"/>
  <c r="G62" i="4" l="1"/>
  <c r="E62" i="4"/>
  <c r="D62" i="4"/>
  <c r="G58" i="4"/>
  <c r="E58" i="4"/>
  <c r="D58" i="4"/>
  <c r="I108" i="4" l="1"/>
  <c r="I104" i="4"/>
  <c r="D50" i="4"/>
  <c r="D46" i="4"/>
  <c r="F50" i="4" l="1"/>
  <c r="E50" i="4"/>
  <c r="F46" i="4"/>
  <c r="E46" i="4"/>
  <c r="H46" i="4" s="1"/>
  <c r="F42" i="4"/>
  <c r="E38" i="4"/>
  <c r="J90" i="4"/>
  <c r="D9" i="4"/>
  <c r="J91" i="4"/>
  <c r="J89" i="4"/>
  <c r="J88" i="4"/>
  <c r="F81" i="4"/>
  <c r="F83" i="4" s="1"/>
  <c r="E81" i="4"/>
  <c r="E83" i="4" s="1"/>
  <c r="D80" i="4"/>
  <c r="D83" i="4" s="1"/>
  <c r="D54" i="4"/>
  <c r="D42" i="4"/>
  <c r="D38" i="4"/>
  <c r="F20" i="4"/>
  <c r="E20" i="4"/>
  <c r="F17" i="4"/>
  <c r="E17" i="4"/>
  <c r="D17" i="4"/>
  <c r="D22" i="4" l="1"/>
  <c r="F57" i="4"/>
  <c r="F58" i="4" s="1"/>
  <c r="H58" i="4" s="1"/>
  <c r="H117" i="4" s="1"/>
  <c r="F61" i="4"/>
  <c r="F62" i="4" s="1"/>
  <c r="H62" i="4" s="1"/>
  <c r="H121" i="4" s="1"/>
  <c r="H50" i="4"/>
  <c r="H109" i="4" s="1"/>
  <c r="F53" i="4"/>
  <c r="F54" i="4" s="1"/>
  <c r="F19" i="4"/>
  <c r="E53" i="4"/>
  <c r="E54" i="4" s="1"/>
  <c r="E19" i="4"/>
  <c r="D86" i="4"/>
  <c r="E87" i="4"/>
  <c r="H105" i="4"/>
  <c r="F21" i="4"/>
  <c r="E18" i="4"/>
  <c r="F89" i="4"/>
  <c r="F37" i="4"/>
  <c r="E21" i="4"/>
  <c r="D18" i="4"/>
  <c r="F18" i="4"/>
  <c r="F86" i="4"/>
  <c r="E41" i="4"/>
  <c r="E42" i="4" s="1"/>
  <c r="H42" i="4" s="1"/>
  <c r="F87" i="4"/>
  <c r="D87" i="4"/>
  <c r="E89" i="4"/>
  <c r="E86" i="4"/>
  <c r="D91" i="4" l="1"/>
  <c r="D113" i="4" s="1"/>
  <c r="F38" i="4"/>
  <c r="H38" i="4" s="1"/>
  <c r="H97" i="4" s="1"/>
  <c r="H66" i="4"/>
  <c r="H125" i="4" s="1"/>
  <c r="H70" i="4"/>
  <c r="H129" i="4" s="1"/>
  <c r="E90" i="4"/>
  <c r="E105" i="4" s="1"/>
  <c r="E106" i="4" s="1"/>
  <c r="E117" i="4"/>
  <c r="E118" i="4" s="1"/>
  <c r="G118" i="4" s="1"/>
  <c r="F90" i="4"/>
  <c r="F109" i="4" s="1"/>
  <c r="F108" i="4" s="1"/>
  <c r="F121" i="4"/>
  <c r="F120" i="4" s="1"/>
  <c r="G120" i="4" s="1"/>
  <c r="E116" i="4"/>
  <c r="G116" i="4" s="1"/>
  <c r="E88" i="4"/>
  <c r="E97" i="4" s="1"/>
  <c r="F88" i="4"/>
  <c r="F101" i="4" s="1"/>
  <c r="H54" i="4"/>
  <c r="H113" i="4" s="1"/>
  <c r="H101" i="4"/>
  <c r="E104" i="4" l="1"/>
  <c r="F128" i="4"/>
  <c r="G128" i="4" s="1"/>
  <c r="F130" i="4"/>
  <c r="G130" i="4" s="1"/>
  <c r="E126" i="4"/>
  <c r="G126" i="4" s="1"/>
  <c r="E124" i="4"/>
  <c r="G124" i="4" s="1"/>
  <c r="F122" i="4"/>
  <c r="G122" i="4" s="1"/>
  <c r="F110" i="4"/>
  <c r="D114" i="4"/>
  <c r="E96" i="4"/>
  <c r="D112" i="4"/>
  <c r="E98" i="4"/>
  <c r="F102" i="4"/>
  <c r="F10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5EAF3F65-8D90-43DF-AF1E-D5CCE8249D05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473052A4-D35B-44CB-85E6-4D5D6FD472B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9AB9597D-FCCE-4A5F-AAB6-2C2DE4D83523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EEAA6BBC-6127-406D-8DB4-1C4B9B81D73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F82C862B-2D38-47B8-A400-851C9115F90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3C1FC042-74F9-4352-B43D-FD53B04F841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0C2883AB-1EA1-45B3-A7B7-21F8355B61A9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7E3B1406-79C9-4E61-A75F-043FC44D8BA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13AABFE2-3BCE-45B9-9427-FB317B07FDC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B8C5CE56-ED77-4D35-AA71-983D359ABA1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2AA67EBC-F045-4015-8C9A-CFCCCE322FEA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F59AD281-A669-4A17-970E-D786D949FF6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<sst xmlns="http://schemas.openxmlformats.org/spreadsheetml/2006/main" count="968" uniqueCount="132">
  <si>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</si>
  <si>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</si>
  <si>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</si>
  <si>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</si>
  <si>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</si>
  <si>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</si>
  <si>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</si>
  <si>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</si>
  <si>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</si>
  <si>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</si>
  <si>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</si>
  <si>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</si>
  <si>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</si>
  <si>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</si>
  <si>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</si>
  <si>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</si>
  <si>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</si>
  <si>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</si>
  <si>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</si>
  <si>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</si>
  <si>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</si>
  <si>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</si>
  <si>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</si>
  <si>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</si>
  <si>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</si>
  <si>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</si>
  <si>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</si>
  <si>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</si>
  <si>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</si>
  <si>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</si>
  <si>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</si>
  <si>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</si>
  <si>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</si>
  <si>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</si>
  <si>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</si>
  <si>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</si>
  <si>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</si>
  <si>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</si>
  <si>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</si>
  <si>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</si>
  <si>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</si>
  <si>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</si>
  <si>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</si>
  <si>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</si>
  <si>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</si>
  <si>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</si>
  <si>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</si>
  <si>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</si>
  <si>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</si>
  <si>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</si>
  <si>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</si>
  <si>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</si>
  <si>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</si>
  <si>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</si>
  <si>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</si>
  <si>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</si>
  <si>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</si>
  <si>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</si>
  <si>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</si>
  <si>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</si>
  <si>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</si>
  <si>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</si>
  <si>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</si>
  <si>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</si>
  <si>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</si>
  <si>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</si>
  <si>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</si>
  <si>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</si>
  <si>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</si>
  <si>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</si>
  <si>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</si>
  <si>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</si>
  <si>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</si>
  <si>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</si>
  <si>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</si>
  <si>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</si>
  <si>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</si>
  <si>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</si>
  <si>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</si>
  <si>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</si>
  <si>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</si>
  <si>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</si>
  <si>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</si>
  <si>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</si>
  <si>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</si>
  <si>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</si>
  <si>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</si>
  <si>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</si>
  <si>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</si>
  <si>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</si>
  <si>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</si>
  <si>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</si>
  <si>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>14.3.1</t>
  </si>
  <si>
    <t>37.571-1</t>
  </si>
  <si>
    <t>The following RRM Test cases in 37.571-1 are based on this template:</t>
  </si>
  <si>
    <t>UE Accuracy</t>
  </si>
  <si>
    <t>UE absolute RSRP reporting accuracy Cell 1</t>
  </si>
  <si>
    <t>UE reporting accuracy Cell 1 sensitivity factor</t>
  </si>
  <si>
    <t>UE reporting accuracy Cell 1 effect</t>
  </si>
  <si>
    <t>From TS 38.133 Table A.6.7.14.1.2-1</t>
  </si>
  <si>
    <t>From TS 38.133 Table A.6.7.14.1.2-2</t>
  </si>
  <si>
    <t>Template is for 2 NR cells, intra-frequency, subtests 1, 2</t>
  </si>
  <si>
    <t>Cell 1 Reported PRS-RSRP minimum</t>
  </si>
  <si>
    <t>Cell 1 Reported PRS-RSRP nominal</t>
  </si>
  <si>
    <t>Cell 1 Reported PRS-RSRP maximum</t>
  </si>
  <si>
    <t>38.133 Table 10.1.24.3.1-1</t>
  </si>
  <si>
    <t>v16.22.0</t>
  </si>
  <si>
    <t>Ref: TS 38.133 v16.22.0 clause A.6.7.14.1</t>
  </si>
  <si>
    <t>UE relative RSRP reporting accuracy Cell 1</t>
  </si>
  <si>
    <t>From TS 38.133 Table 10.1.24.2.2-1</t>
  </si>
  <si>
    <t>From TS 38.133 Table 10.1.24.2.1-1</t>
  </si>
  <si>
    <t>UE reporting accuracy Cell 1 PRS-RSRP Max-Min difference sensitivity factor</t>
  </si>
  <si>
    <t>UE reporting accuracy Cell 1 PRS-RSRP Max-Min difference effect</t>
  </si>
  <si>
    <t>UE reported Cell 1 PRS-RSRP Max-Min minimum</t>
  </si>
  <si>
    <t>UE reported Cell 1 PRS-RSRP Max-Min nominal</t>
  </si>
  <si>
    <t>UE reported Cell 1 PRS-RSRP Max-Min maximum</t>
  </si>
  <si>
    <t>UE reported Cell 2 PRS-RSRP Max-Min minimum</t>
  </si>
  <si>
    <t>UE reported Cell 2 PRS-RSRP Max-Min nominal</t>
  </si>
  <si>
    <t>UE reported Cell 2 PRS-RSRP Max-Min maximum</t>
  </si>
  <si>
    <t>38.133 Table 10.1.24.3.2-1</t>
  </si>
  <si>
    <t>dBm/19.08MHz</t>
  </si>
  <si>
    <t>UE absolute RSRP reporting accuracy Cell 2</t>
  </si>
  <si>
    <t>UE relative RSRP reporting accuracy Cell 2</t>
  </si>
  <si>
    <t>UE reporting accuracy Cell 2 sensitivity factor</t>
  </si>
  <si>
    <t>UE reporting accuracy Cell 2 effect</t>
  </si>
  <si>
    <t>UE reporting accuracy Cell 2 PRS-RSRP Max-Min difference sensitivity factor</t>
  </si>
  <si>
    <t>UE reporting accuracy Cell 2 PRS-RSRP Max-Min difference effect</t>
  </si>
  <si>
    <t>Cell 2 Reported PRS-RSRP minimum</t>
  </si>
  <si>
    <t>Cell 2 Reported PRS-RSRP nominal</t>
  </si>
  <si>
    <t>Cell 2 Reported PRS-RSRP maximum</t>
  </si>
  <si>
    <t>dBm/47.88MHz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</si>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</sst>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_);[Red]\(0.000\)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charset val="134"/>
    </font>
    <font>
      <b/>
      <sz val="8"/>
      <name val="Arial"/>
      <charset val="134"/>
    </font>
    <font>
      <b/>
      <sz val="10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8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2" fontId="5" fillId="6" borderId="6" xfId="1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65" fontId="4" fillId="4" borderId="0" xfId="0" applyNumberFormat="1" applyFont="1" applyFill="1" applyAlignment="1">
      <alignment horizontal="center"/>
    </xf>
    <xf numFmtId="0" fontId="0" fillId="0" borderId="10" xfId="0" applyBorder="1" applyAlignment="1">
      <alignment horizontal="center" wrapText="1"/>
    </xf>
    <xf numFmtId="166" fontId="0" fillId="3" borderId="0" xfId="1" applyNumberFormat="1" applyFont="1" applyFill="1" applyAlignment="1">
      <alignment horizontal="center"/>
    </xf>
    <xf numFmtId="166" fontId="0" fillId="3" borderId="10" xfId="1" applyNumberFormat="1" applyFont="1" applyFill="1" applyBorder="1" applyAlignment="1">
      <alignment horizontal="center"/>
    </xf>
    <xf numFmtId="0" fontId="19" fillId="3" borderId="2" xfId="1" applyFont="1" applyFill="1" applyBorder="1" applyAlignment="1"/>
    <xf numFmtId="0" fontId="20" fillId="3" borderId="2" xfId="1" applyFont="1" applyFill="1" applyBorder="1" applyAlignment="1"/>
    <xf numFmtId="0" fontId="19" fillId="0" borderId="2" xfId="1" applyFont="1" applyBorder="1" applyAlignment="1"/>
    <xf numFmtId="2" fontId="0" fillId="8" borderId="10" xfId="1" applyNumberFormat="1" applyFont="1" applyFill="1" applyBorder="1" applyAlignment="1">
      <alignment horizontal="center"/>
    </xf>
    <xf numFmtId="1" fontId="0" fillId="8" borderId="2" xfId="1" applyNumberFormat="1" applyFont="1" applyFill="1" applyBorder="1" applyAlignment="1">
      <alignment horizontal="center"/>
    </xf>
    <xf numFmtId="2" fontId="21" fillId="3" borderId="2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6" sqref="E6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47</v>
      </c>
    </row>
    <row r="3" spans="1:8">
      <c r="A3" s="27" t="s">
        <v>51</v>
      </c>
      <c r="B3" t="s">
        <v>101</v>
      </c>
    </row>
    <row r="4" spans="1:8">
      <c r="A4" s="27"/>
      <c r="F4"/>
      <c r="H4"/>
    </row>
    <row r="5" spans="1:8">
      <c r="A5" s="27"/>
      <c r="F5"/>
      <c r="H5"/>
    </row>
    <row r="6" spans="1:8">
      <c r="C6" s="27" t="s">
        <v>34</v>
      </c>
      <c r="D6" s="3">
        <v>38.133000000000003</v>
      </c>
      <c r="E6" s="3" t="s">
        <v>93</v>
      </c>
      <c r="F6" s="27" t="s">
        <v>35</v>
      </c>
      <c r="H6"/>
    </row>
    <row r="7" spans="1:8">
      <c r="A7" s="27" t="s">
        <v>33</v>
      </c>
      <c r="B7" t="s">
        <v>94</v>
      </c>
      <c r="C7" t="s">
        <v>92</v>
      </c>
      <c r="D7" s="5" t="s">
        <v>106</v>
      </c>
      <c r="E7" s="5" t="s">
        <v>131</v>
      </c>
      <c r="F7" t="s">
        <v>54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34"/>
  <sheetViews>
    <sheetView topLeftCell="A104" workbookViewId="0">
      <selection activeCell="F66" sqref="F66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40" t="s">
        <v>60</v>
      </c>
      <c r="D2" s="138" t="s">
        <v>0</v>
      </c>
      <c r="E2" s="138" t="s">
        <v>1</v>
      </c>
      <c r="F2" s="150" t="s">
        <v>2</v>
      </c>
      <c r="G2" s="18" t="s">
        <v>95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51"/>
      <c r="G3" s="3"/>
      <c r="H3" s="3"/>
      <c r="I3" s="32"/>
      <c r="J3" s="14"/>
    </row>
    <row r="4" spans="1:10">
      <c r="A4" s="117" t="s">
        <v>53</v>
      </c>
      <c r="B4" s="32"/>
      <c r="C4" s="3"/>
      <c r="D4" s="48"/>
      <c r="E4" s="48"/>
      <c r="F4" s="152"/>
      <c r="G4" s="167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9">
        <v>15</v>
      </c>
      <c r="E5" s="119">
        <v>15</v>
      </c>
      <c r="F5" s="153">
        <v>15</v>
      </c>
      <c r="G5" s="168"/>
      <c r="H5" s="3"/>
      <c r="I5" s="32"/>
      <c r="J5" s="15" t="s">
        <v>99</v>
      </c>
    </row>
    <row r="6" spans="1:10">
      <c r="A6" s="4" t="s">
        <v>57</v>
      </c>
      <c r="B6" s="34" t="s">
        <v>58</v>
      </c>
      <c r="C6" s="5"/>
      <c r="D6" s="119">
        <v>20</v>
      </c>
      <c r="E6" s="119">
        <v>20</v>
      </c>
      <c r="F6" s="153">
        <v>20</v>
      </c>
      <c r="G6" s="168"/>
      <c r="H6" s="3"/>
      <c r="I6" s="32"/>
      <c r="J6" s="15" t="s">
        <v>99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4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8">
        <v>-98</v>
      </c>
      <c r="E8" s="33"/>
      <c r="F8" s="154"/>
      <c r="G8" s="5"/>
      <c r="H8" s="5"/>
      <c r="I8" s="34"/>
      <c r="J8" s="15" t="s">
        <v>100</v>
      </c>
    </row>
    <row r="9" spans="1:10">
      <c r="A9" s="4" t="s">
        <v>37</v>
      </c>
      <c r="B9" s="34" t="s">
        <v>62</v>
      </c>
      <c r="C9" s="5"/>
      <c r="D9" s="136">
        <f>D8+10*LOG10(D5/15)</f>
        <v>-98</v>
      </c>
      <c r="E9" s="33"/>
      <c r="F9" s="154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8">
        <v>-2</v>
      </c>
      <c r="F10" s="155">
        <v>-10</v>
      </c>
      <c r="G10" s="172"/>
      <c r="H10" s="5"/>
      <c r="I10" s="34"/>
      <c r="J10" s="15" t="s">
        <v>100</v>
      </c>
    </row>
    <row r="11" spans="1:10">
      <c r="A11" s="4"/>
      <c r="B11" s="34"/>
      <c r="C11" s="5"/>
      <c r="D11" s="33"/>
      <c r="E11" s="35"/>
      <c r="F11" s="156"/>
      <c r="G11" s="8"/>
      <c r="H11" s="5"/>
      <c r="I11" s="34"/>
      <c r="J11" s="15"/>
    </row>
    <row r="12" spans="1:10" ht="13.5" thickBot="1">
      <c r="A12" s="126" t="s">
        <v>107</v>
      </c>
      <c r="B12" s="125"/>
      <c r="C12" s="141"/>
      <c r="D12" s="142"/>
      <c r="E12" s="36"/>
      <c r="F12" s="157"/>
      <c r="G12" s="169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8" t="s">
        <v>0</v>
      </c>
      <c r="E15" s="138" t="s">
        <v>1</v>
      </c>
      <c r="F15" s="150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51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8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0.1</v>
      </c>
      <c r="F18" s="158">
        <f>(10^12)*(10^-3)*10^((D9+F10)/10)</f>
        <v>1.5848931924611082E-2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9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9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-100</v>
      </c>
      <c r="F21" s="159">
        <f>D9+F10</f>
        <v>-108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120</v>
      </c>
      <c r="C22" s="11"/>
      <c r="D22" s="36">
        <f>10*LOG((D17+E17+F17)*10^-9)+10*LOG((19.08*10^6)/(15*10^3))</f>
        <v>-64.57226522883343</v>
      </c>
      <c r="E22" s="49" t="s">
        <v>9</v>
      </c>
      <c r="F22" s="160" t="s">
        <v>9</v>
      </c>
      <c r="G22" s="170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8" t="s">
        <v>0</v>
      </c>
      <c r="E25" s="138" t="s">
        <v>1</v>
      </c>
      <c r="F25" s="150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51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3"/>
      <c r="D27" s="120">
        <v>1.5</v>
      </c>
      <c r="E27" s="76"/>
      <c r="F27" s="128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3"/>
      <c r="D28" s="79"/>
      <c r="E28" s="121">
        <v>0.3</v>
      </c>
      <c r="F28" s="161">
        <v>0.3</v>
      </c>
      <c r="G28" s="6"/>
      <c r="H28" s="6"/>
      <c r="I28" s="51"/>
      <c r="J28" s="128"/>
      <c r="K28" s="6"/>
      <c r="L28" s="139"/>
    </row>
    <row r="29" spans="1:35" s="52" customFormat="1">
      <c r="A29" s="4" t="s">
        <v>96</v>
      </c>
      <c r="B29" s="78" t="s">
        <v>11</v>
      </c>
      <c r="C29" s="123"/>
      <c r="D29" s="79"/>
      <c r="E29" s="174"/>
      <c r="F29" s="175"/>
      <c r="G29" s="121">
        <v>3.5</v>
      </c>
      <c r="H29" s="6"/>
      <c r="I29" s="51"/>
      <c r="J29" s="154" t="s">
        <v>110</v>
      </c>
      <c r="K29" s="6"/>
      <c r="L29" s="139"/>
    </row>
    <row r="30" spans="1:35" s="52" customFormat="1">
      <c r="A30" s="4" t="s">
        <v>121</v>
      </c>
      <c r="B30" s="78" t="s">
        <v>11</v>
      </c>
      <c r="C30" s="123"/>
      <c r="D30" s="79"/>
      <c r="E30" s="174"/>
      <c r="F30" s="175"/>
      <c r="G30" s="120">
        <v>8.5</v>
      </c>
      <c r="H30" s="6"/>
      <c r="I30" s="51"/>
      <c r="J30" s="154" t="s">
        <v>110</v>
      </c>
      <c r="K30" s="6"/>
      <c r="L30" s="139"/>
    </row>
    <row r="31" spans="1:35">
      <c r="A31" s="4" t="s">
        <v>108</v>
      </c>
      <c r="B31" s="78" t="s">
        <v>11</v>
      </c>
      <c r="C31" s="123"/>
      <c r="D31" s="79"/>
      <c r="E31" s="174"/>
      <c r="F31" s="175"/>
      <c r="G31" s="121">
        <v>3.5</v>
      </c>
      <c r="H31" s="6"/>
      <c r="I31" s="51"/>
      <c r="J31" s="180" t="s">
        <v>109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122</v>
      </c>
      <c r="B32" s="78" t="s">
        <v>11</v>
      </c>
      <c r="C32" s="123"/>
      <c r="D32" s="79"/>
      <c r="E32" s="174"/>
      <c r="F32" s="175"/>
      <c r="G32" s="179">
        <v>9.5</v>
      </c>
      <c r="H32" s="6"/>
      <c r="I32" s="51"/>
      <c r="J32" s="180" t="s">
        <v>109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7"/>
      <c r="D35" s="18" t="s">
        <v>0</v>
      </c>
      <c r="E35" s="138" t="s">
        <v>1</v>
      </c>
      <c r="F35" s="138" t="s">
        <v>2</v>
      </c>
      <c r="G35" s="138"/>
      <c r="H35" s="138" t="s">
        <v>36</v>
      </c>
      <c r="I35" s="149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8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4" t="s">
        <v>26</v>
      </c>
      <c r="B37" s="97" t="s">
        <v>10</v>
      </c>
      <c r="C37" s="129"/>
      <c r="D37" s="85">
        <v>0</v>
      </c>
      <c r="E37" s="84">
        <v>1</v>
      </c>
      <c r="F37" s="84">
        <f>F17/(D17+F17)</f>
        <v>9.0909090909090814E-2</v>
      </c>
      <c r="G37" s="84"/>
      <c r="H37" s="84"/>
      <c r="I37" s="86"/>
      <c r="J37" s="99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5" t="s">
        <v>12</v>
      </c>
      <c r="B38" s="97" t="s">
        <v>6</v>
      </c>
      <c r="C38" s="129"/>
      <c r="D38" s="85">
        <f>D27*D37</f>
        <v>0</v>
      </c>
      <c r="E38" s="84">
        <f>E28*E37</f>
        <v>0.3</v>
      </c>
      <c r="F38" s="84">
        <f>F28*F37</f>
        <v>2.7272727272727244E-2</v>
      </c>
      <c r="G38" s="84"/>
      <c r="H38" s="87">
        <f>SQRT(SUMSQ(D38,E38,F38))</f>
        <v>0.30123711865056163</v>
      </c>
      <c r="I38" s="88"/>
      <c r="J38" s="100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9"/>
      <c r="B39" s="51"/>
      <c r="C39" s="128"/>
      <c r="D39" s="91"/>
      <c r="E39" s="90"/>
      <c r="F39" s="90"/>
      <c r="G39" s="90"/>
      <c r="H39" s="93"/>
      <c r="I39" s="94"/>
      <c r="J39" s="96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8"/>
      <c r="D40" s="91"/>
      <c r="E40" s="90"/>
      <c r="F40" s="90"/>
      <c r="G40" s="90"/>
      <c r="H40" s="90"/>
      <c r="I40" s="92"/>
      <c r="J40" s="96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4" t="s">
        <v>27</v>
      </c>
      <c r="B41" s="97" t="s">
        <v>10</v>
      </c>
      <c r="C41" s="129"/>
      <c r="D41" s="85">
        <v>0</v>
      </c>
      <c r="E41" s="84">
        <f>E17/(D17+E17)</f>
        <v>0.38686317984685759</v>
      </c>
      <c r="F41" s="84">
        <v>1</v>
      </c>
      <c r="G41" s="84"/>
      <c r="H41" s="84"/>
      <c r="I41" s="86"/>
      <c r="J41" s="99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5" t="s">
        <v>13</v>
      </c>
      <c r="B42" s="97" t="s">
        <v>6</v>
      </c>
      <c r="C42" s="129"/>
      <c r="D42" s="85">
        <f>D27*D41</f>
        <v>0</v>
      </c>
      <c r="E42" s="84">
        <f>E28*E41</f>
        <v>0.11605895395405727</v>
      </c>
      <c r="F42" s="84">
        <f>F28*F41</f>
        <v>0.3</v>
      </c>
      <c r="G42" s="84"/>
      <c r="H42" s="87">
        <f>SQRT(SUMSQ(D42,E42,F42))</f>
        <v>0.32166703404749136</v>
      </c>
      <c r="I42" s="88"/>
      <c r="J42" s="100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9"/>
      <c r="B43" s="51"/>
      <c r="C43" s="128"/>
      <c r="D43" s="91"/>
      <c r="E43" s="90"/>
      <c r="F43" s="90"/>
      <c r="G43" s="90"/>
      <c r="H43" s="93"/>
      <c r="I43" s="94"/>
      <c r="J43" s="96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9"/>
      <c r="B44" s="51"/>
      <c r="C44" s="128"/>
      <c r="D44" s="91"/>
      <c r="E44" s="90"/>
      <c r="F44" s="90"/>
      <c r="G44" s="90"/>
      <c r="H44" s="93"/>
      <c r="I44" s="94"/>
      <c r="J44" s="96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4" t="s">
        <v>72</v>
      </c>
      <c r="B45" s="97" t="s">
        <v>10</v>
      </c>
      <c r="C45" s="129"/>
      <c r="D45" s="85">
        <v>1</v>
      </c>
      <c r="E45" s="84">
        <v>1</v>
      </c>
      <c r="F45" s="84">
        <v>0</v>
      </c>
      <c r="G45" s="84"/>
      <c r="H45" s="84"/>
      <c r="I45" s="86"/>
      <c r="J45" s="99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5" t="s">
        <v>73</v>
      </c>
      <c r="B46" s="97" t="s">
        <v>6</v>
      </c>
      <c r="C46" s="129"/>
      <c r="D46" s="85">
        <f>D27*D45</f>
        <v>1.5</v>
      </c>
      <c r="E46" s="84">
        <f>E$28*E45</f>
        <v>0.3</v>
      </c>
      <c r="F46" s="84">
        <f t="shared" ref="F46" si="1">F$28*F45</f>
        <v>0</v>
      </c>
      <c r="G46" s="84"/>
      <c r="H46" s="87">
        <f>SQRT(SUMSQ(D46,E46,F46))</f>
        <v>1.5297058540778354</v>
      </c>
      <c r="I46" s="88"/>
      <c r="J46" s="122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9"/>
      <c r="B47" s="51"/>
      <c r="C47" s="128"/>
      <c r="D47" s="91"/>
      <c r="E47" s="90"/>
      <c r="F47" s="90"/>
      <c r="G47" s="90"/>
      <c r="H47" s="93"/>
      <c r="I47" s="94"/>
      <c r="J47" s="100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8"/>
      <c r="D48" s="91"/>
      <c r="E48" s="90"/>
      <c r="F48" s="90"/>
      <c r="G48" s="90"/>
      <c r="H48" s="90"/>
      <c r="I48" s="92"/>
      <c r="J48" s="100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4" t="s">
        <v>74</v>
      </c>
      <c r="B49" s="97" t="s">
        <v>10</v>
      </c>
      <c r="C49" s="129"/>
      <c r="D49" s="85">
        <v>1</v>
      </c>
      <c r="E49" s="84">
        <v>0</v>
      </c>
      <c r="F49" s="84">
        <v>1</v>
      </c>
      <c r="G49" s="84"/>
      <c r="H49" s="84"/>
      <c r="I49" s="86"/>
      <c r="J49" s="99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5" t="s">
        <v>75</v>
      </c>
      <c r="B50" s="97" t="s">
        <v>6</v>
      </c>
      <c r="C50" s="129"/>
      <c r="D50" s="85">
        <f>D27*D49</f>
        <v>1.5</v>
      </c>
      <c r="E50" s="84">
        <f>E$28*E49</f>
        <v>0</v>
      </c>
      <c r="F50" s="84">
        <f t="shared" ref="F50" si="2">F$28*F49</f>
        <v>0.3</v>
      </c>
      <c r="G50" s="84"/>
      <c r="H50" s="87">
        <f>SQRT(SUMSQ(D50,E50,F50))</f>
        <v>1.5297058540778354</v>
      </c>
      <c r="I50" s="88"/>
      <c r="J50" s="122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6"/>
      <c r="B51" s="65"/>
      <c r="C51" s="130"/>
      <c r="D51" s="52"/>
      <c r="E51" s="56"/>
      <c r="F51" s="56"/>
      <c r="G51" s="56"/>
      <c r="H51" s="56"/>
      <c r="I51" s="65"/>
      <c r="J51" s="95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6"/>
      <c r="B52" s="65"/>
      <c r="C52" s="130"/>
      <c r="D52" s="52"/>
      <c r="E52" s="56"/>
      <c r="F52" s="56"/>
      <c r="G52" s="56"/>
      <c r="H52" s="56"/>
      <c r="I52" s="65"/>
      <c r="J52" s="95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4" t="s">
        <v>43</v>
      </c>
      <c r="B53" s="97" t="s">
        <v>10</v>
      </c>
      <c r="C53" s="129"/>
      <c r="D53" s="85">
        <v>1</v>
      </c>
      <c r="E53" s="84">
        <f>E17/(D17+E17+F17)</f>
        <v>0.36451351414998096</v>
      </c>
      <c r="F53" s="84">
        <f>F17/(D17+E17+F17)</f>
        <v>5.7771498713638056E-2</v>
      </c>
      <c r="G53" s="84"/>
      <c r="H53" s="84"/>
      <c r="I53" s="86"/>
      <c r="J53" s="99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5" t="s">
        <v>42</v>
      </c>
      <c r="B54" s="97" t="s">
        <v>6</v>
      </c>
      <c r="C54" s="129"/>
      <c r="D54" s="85">
        <f>D$27*D53</f>
        <v>1.5</v>
      </c>
      <c r="E54" s="84">
        <f>E28*E53</f>
        <v>0.10935405424499428</v>
      </c>
      <c r="F54" s="84">
        <f>F28*F53</f>
        <v>1.7331449614091415E-2</v>
      </c>
      <c r="G54" s="84"/>
      <c r="H54" s="87">
        <f>SQRT(SUMSQ(D54,E54,F54))</f>
        <v>1.5040806787953707</v>
      </c>
      <c r="I54" s="88"/>
      <c r="J54" s="100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6"/>
      <c r="B55" s="65"/>
      <c r="C55" s="130"/>
      <c r="D55" s="52"/>
      <c r="E55" s="56"/>
      <c r="F55" s="56"/>
      <c r="G55" s="56"/>
      <c r="H55" s="56"/>
      <c r="I55" s="65"/>
      <c r="J55" s="9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6"/>
      <c r="B56" s="65"/>
      <c r="C56" s="130"/>
      <c r="D56" s="52"/>
      <c r="E56" s="56"/>
      <c r="F56" s="56"/>
      <c r="G56" s="56"/>
      <c r="H56" s="56"/>
      <c r="I56" s="65"/>
      <c r="J56" s="95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4" t="s">
        <v>97</v>
      </c>
      <c r="B57" s="97" t="s">
        <v>10</v>
      </c>
      <c r="C57" s="129"/>
      <c r="D57" s="85">
        <v>1</v>
      </c>
      <c r="E57" s="84">
        <v>1</v>
      </c>
      <c r="F57" s="84">
        <f>F17/(D17+F17)</f>
        <v>9.0909090909090814E-2</v>
      </c>
      <c r="G57" s="84">
        <v>1</v>
      </c>
      <c r="H57" s="84"/>
      <c r="I57" s="86"/>
      <c r="J57" s="99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5" t="s">
        <v>98</v>
      </c>
      <c r="B58" s="97" t="s">
        <v>6</v>
      </c>
      <c r="C58" s="129"/>
      <c r="D58" s="85">
        <f>D$27*D57</f>
        <v>1.5</v>
      </c>
      <c r="E58" s="84">
        <f>E28*E57</f>
        <v>0.3</v>
      </c>
      <c r="F58" s="84">
        <f>F28*F57</f>
        <v>2.7272727272727244E-2</v>
      </c>
      <c r="G58" s="84">
        <f>G29</f>
        <v>3.5</v>
      </c>
      <c r="H58" s="87">
        <f>SQRT(SUMSQ(D58,E58,F58))+G58</f>
        <v>5.0299489539369908</v>
      </c>
      <c r="I58" s="88"/>
      <c r="J58" s="100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6"/>
      <c r="B59" s="65"/>
      <c r="C59" s="130"/>
      <c r="D59" s="52"/>
      <c r="E59" s="56"/>
      <c r="F59" s="56"/>
      <c r="G59" s="56"/>
      <c r="H59" s="56"/>
      <c r="I59" s="65"/>
      <c r="J59" s="95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6"/>
      <c r="B60" s="65"/>
      <c r="C60" s="130"/>
      <c r="D60" s="52"/>
      <c r="E60" s="56"/>
      <c r="F60" s="56"/>
      <c r="G60" s="56"/>
      <c r="H60" s="56"/>
      <c r="I60" s="65"/>
      <c r="J60" s="9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4" t="s">
        <v>123</v>
      </c>
      <c r="B61" s="97" t="s">
        <v>10</v>
      </c>
      <c r="C61" s="129"/>
      <c r="D61" s="85">
        <v>1</v>
      </c>
      <c r="E61" s="84">
        <v>1</v>
      </c>
      <c r="F61" s="84">
        <f>F17/(D17+F17)</f>
        <v>9.0909090909090814E-2</v>
      </c>
      <c r="G61" s="84">
        <v>1</v>
      </c>
      <c r="H61" s="84"/>
      <c r="I61" s="86"/>
      <c r="J61" s="99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5" t="s">
        <v>124</v>
      </c>
      <c r="B62" s="97" t="s">
        <v>6</v>
      </c>
      <c r="C62" s="129"/>
      <c r="D62" s="85">
        <f>D$27*D61</f>
        <v>1.5</v>
      </c>
      <c r="E62" s="84">
        <f>E28*E61</f>
        <v>0.3</v>
      </c>
      <c r="F62" s="84">
        <f>F28*F61</f>
        <v>2.7272727272727244E-2</v>
      </c>
      <c r="G62" s="84">
        <f>G30*G61</f>
        <v>8.5</v>
      </c>
      <c r="H62" s="87">
        <f>SQRT(SUMSQ(D62,E62,F62))+G62</f>
        <v>10.029948953936991</v>
      </c>
      <c r="I62" s="88"/>
      <c r="J62" s="100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6"/>
      <c r="B63" s="65"/>
      <c r="C63" s="130"/>
      <c r="D63" s="52"/>
      <c r="E63" s="56"/>
      <c r="F63" s="56"/>
      <c r="G63" s="56"/>
      <c r="H63" s="56"/>
      <c r="I63" s="65"/>
      <c r="J63" s="95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6"/>
      <c r="B64" s="65"/>
      <c r="C64" s="130"/>
      <c r="D64" s="52"/>
      <c r="E64" s="56"/>
      <c r="F64" s="56"/>
      <c r="G64" s="56"/>
      <c r="H64" s="56"/>
      <c r="I64" s="65"/>
      <c r="J64" s="95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4" t="s">
        <v>111</v>
      </c>
      <c r="B65" s="97" t="s">
        <v>10</v>
      </c>
      <c r="C65" s="129"/>
      <c r="D65" s="181">
        <v>0</v>
      </c>
      <c r="E65" s="182">
        <v>0</v>
      </c>
      <c r="F65" s="84">
        <v>1</v>
      </c>
      <c r="G65" s="84">
        <v>1</v>
      </c>
      <c r="H65" s="84"/>
      <c r="I65" s="86"/>
      <c r="J65" s="99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5" t="s">
        <v>112</v>
      </c>
      <c r="B66" s="97" t="s">
        <v>6</v>
      </c>
      <c r="C66" s="129"/>
      <c r="D66" s="181">
        <f>D$27*D65</f>
        <v>0</v>
      </c>
      <c r="E66" s="182">
        <f>E28*E65</f>
        <v>0</v>
      </c>
      <c r="F66" s="84">
        <f>F28*F65</f>
        <v>0.3</v>
      </c>
      <c r="G66" s="84">
        <f>G31</f>
        <v>3.5</v>
      </c>
      <c r="H66" s="87">
        <f>SQRT(SUMSQ(D66,E66,F66))+G66</f>
        <v>3.8</v>
      </c>
      <c r="I66" s="88"/>
      <c r="J66" s="100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6"/>
      <c r="B67" s="65"/>
      <c r="C67" s="130"/>
      <c r="D67" s="52"/>
      <c r="E67" s="56"/>
      <c r="F67" s="56"/>
      <c r="G67" s="56"/>
      <c r="H67" s="56"/>
      <c r="I67" s="65"/>
      <c r="J67" s="95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6"/>
      <c r="B68" s="65"/>
      <c r="C68" s="130"/>
      <c r="D68" s="52"/>
      <c r="E68" s="56"/>
      <c r="F68" s="56"/>
      <c r="G68" s="56"/>
      <c r="H68" s="56"/>
      <c r="I68" s="65"/>
      <c r="J68" s="95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4" t="s">
        <v>125</v>
      </c>
      <c r="B69" s="97" t="s">
        <v>10</v>
      </c>
      <c r="C69" s="129"/>
      <c r="D69" s="181">
        <v>0</v>
      </c>
      <c r="E69" s="84">
        <v>1</v>
      </c>
      <c r="F69" s="182">
        <v>0</v>
      </c>
      <c r="G69" s="84">
        <v>1</v>
      </c>
      <c r="H69" s="84"/>
      <c r="I69" s="86"/>
      <c r="J69" s="99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5" t="s">
        <v>126</v>
      </c>
      <c r="B70" s="97" t="s">
        <v>6</v>
      </c>
      <c r="C70" s="129"/>
      <c r="D70" s="181">
        <f>D$27*D33</f>
        <v>0</v>
      </c>
      <c r="E70" s="84">
        <f>E28*E69</f>
        <v>0.3</v>
      </c>
      <c r="F70" s="182">
        <f>F28*F69</f>
        <v>0</v>
      </c>
      <c r="G70" s="84">
        <f>G32*G69</f>
        <v>9.5</v>
      </c>
      <c r="H70" s="87">
        <f>SQRT(SUMSQ(D70,E70,F70))+G70</f>
        <v>9.8000000000000007</v>
      </c>
      <c r="I70" s="88"/>
      <c r="J70" s="100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8"/>
      <c r="C71" s="131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102"/>
      <c r="C75" s="102"/>
      <c r="D75" s="102"/>
      <c r="E75" s="102"/>
      <c r="F75" s="102"/>
      <c r="G75" s="102"/>
      <c r="H75" s="102"/>
      <c r="I75" s="102"/>
      <c r="J75" s="113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8" t="s">
        <v>0</v>
      </c>
      <c r="E78" s="138" t="s">
        <v>1</v>
      </c>
      <c r="F78" s="150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51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9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9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5">
        <v>0</v>
      </c>
      <c r="E82" s="135">
        <v>0</v>
      </c>
      <c r="F82" s="163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4">
        <f t="shared" ref="D83" si="3">D80+D82</f>
        <v>-98</v>
      </c>
      <c r="E83" s="104">
        <f t="shared" ref="E83:F83" si="4">E81+E82</f>
        <v>-2</v>
      </c>
      <c r="F83" s="164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9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3" t="s">
        <v>14</v>
      </c>
      <c r="B85" s="51"/>
      <c r="C85" s="6"/>
      <c r="D85" s="76"/>
      <c r="E85" s="47"/>
      <c r="F85" s="159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90">
        <f t="shared" ref="D86" si="5">(10^12)*(10^-3)*10^(D83/10)</f>
        <v>0.15848931924611098</v>
      </c>
      <c r="E86" s="90">
        <f>(10^12)*(10^-3)*10^((D83+E83)/10)</f>
        <v>0.1</v>
      </c>
      <c r="F86" s="165">
        <f>(10^12)*(10^-3)*10^((D83+F83)/10)</f>
        <v>1.5848931924611082E-2</v>
      </c>
      <c r="G86" s="91"/>
      <c r="H86" s="91"/>
      <c r="I86" s="92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90">
        <f>(10^12)*(10^-3)*10^((D83+10*LOG10(D5/15))/10)</f>
        <v>0.15848931924611098</v>
      </c>
      <c r="E87" s="90">
        <f>(10^12)*(10^-3)*10^((D83+E83+10*LOG10(D5/15))/10)</f>
        <v>0.1</v>
      </c>
      <c r="F87" s="165">
        <f>(10^12)*(10^-3)*10^((D83+F83+10*LOG10(D5/15))/10)</f>
        <v>1.5848931924611082E-2</v>
      </c>
      <c r="G87" s="91"/>
      <c r="H87" s="91"/>
      <c r="I87" s="92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4">
        <f>10*LOG(E87/(D87+F87))</f>
        <v>-2.4139268515822403</v>
      </c>
      <c r="F88" s="164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4">
        <f>D83+E83</f>
        <v>-100</v>
      </c>
      <c r="F89" s="164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5">
        <f>E89+10*LOG10(D5/15)</f>
        <v>-100</v>
      </c>
      <c r="F90" s="166">
        <f>F89+10*LOG10(E5/15)</f>
        <v>-108</v>
      </c>
      <c r="G90" s="171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6" t="s">
        <v>38</v>
      </c>
      <c r="B91" s="40" t="s">
        <v>120</v>
      </c>
      <c r="C91" s="102"/>
      <c r="D91" s="107">
        <f>10*LOG((D86+E86+F86)*10^-9)+10*LOG((19.08*10^6)/(15*10^3))</f>
        <v>-64.57226522883343</v>
      </c>
      <c r="E91" s="49" t="s">
        <v>9</v>
      </c>
      <c r="F91" s="160" t="s">
        <v>9</v>
      </c>
      <c r="G91" s="170"/>
      <c r="H91" s="102"/>
      <c r="I91" s="108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8" t="s">
        <v>0</v>
      </c>
      <c r="E94" s="138" t="s">
        <v>1</v>
      </c>
      <c r="F94" s="138" t="s">
        <v>2</v>
      </c>
      <c r="G94" s="138"/>
      <c r="H94" s="138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43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4" t="s">
        <v>77</v>
      </c>
      <c r="B96" s="97" t="s">
        <v>6</v>
      </c>
      <c r="C96" s="101"/>
      <c r="D96" s="109"/>
      <c r="E96" s="110">
        <f>E97-H97</f>
        <v>-2.7151639702328021</v>
      </c>
      <c r="F96" s="109"/>
      <c r="G96" s="109"/>
      <c r="H96" s="84"/>
      <c r="I96" s="144">
        <v>-6</v>
      </c>
      <c r="J96" s="132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5" t="s">
        <v>78</v>
      </c>
      <c r="B97" s="97" t="s">
        <v>6</v>
      </c>
      <c r="C97" s="101"/>
      <c r="D97" s="109"/>
      <c r="E97" s="109">
        <f t="shared" ref="E97" si="6">E88</f>
        <v>-2.4139268515822403</v>
      </c>
      <c r="F97" s="109"/>
      <c r="G97" s="109"/>
      <c r="H97" s="87">
        <f>H38</f>
        <v>0.30123711865056163</v>
      </c>
      <c r="I97" s="145"/>
      <c r="J97" s="133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4" t="s">
        <v>79</v>
      </c>
      <c r="B98" s="97" t="s">
        <v>6</v>
      </c>
      <c r="C98" s="101"/>
      <c r="D98" s="109"/>
      <c r="E98" s="109">
        <f>E97+H97</f>
        <v>-2.1126897329316785</v>
      </c>
      <c r="F98" s="109"/>
      <c r="G98" s="109"/>
      <c r="H98" s="87"/>
      <c r="I98" s="146"/>
      <c r="J98" s="133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90"/>
      <c r="I99" s="147"/>
      <c r="J99" s="133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4" t="s">
        <v>80</v>
      </c>
      <c r="B100" s="97" t="s">
        <v>6</v>
      </c>
      <c r="C100" s="101"/>
      <c r="D100" s="109"/>
      <c r="E100" s="109"/>
      <c r="F100" s="110">
        <f>F101-H101</f>
        <v>-12.446093061990895</v>
      </c>
      <c r="G100" s="173"/>
      <c r="H100" s="84"/>
      <c r="I100" s="144">
        <v>-13</v>
      </c>
      <c r="J100" s="132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5" t="s">
        <v>81</v>
      </c>
      <c r="B101" s="97" t="s">
        <v>6</v>
      </c>
      <c r="C101" s="101"/>
      <c r="D101" s="109"/>
      <c r="E101" s="109"/>
      <c r="F101" s="109">
        <f t="shared" ref="F101" si="7">F88</f>
        <v>-12.124426027943404</v>
      </c>
      <c r="G101" s="109"/>
      <c r="H101" s="87">
        <f>H42</f>
        <v>0.32166703404749136</v>
      </c>
      <c r="I101" s="145"/>
      <c r="J101" s="134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4" t="s">
        <v>82</v>
      </c>
      <c r="B102" s="97" t="s">
        <v>6</v>
      </c>
      <c r="C102" s="101"/>
      <c r="D102" s="109"/>
      <c r="E102" s="109"/>
      <c r="F102" s="109">
        <f>F101+H101</f>
        <v>-11.802758993895912</v>
      </c>
      <c r="G102" s="109"/>
      <c r="H102" s="87"/>
      <c r="I102" s="146"/>
      <c r="J102" s="134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3"/>
      <c r="I103" s="148"/>
      <c r="J103" s="134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4" t="s">
        <v>84</v>
      </c>
      <c r="B104" s="137" t="s">
        <v>64</v>
      </c>
      <c r="C104" s="101"/>
      <c r="D104" s="109"/>
      <c r="E104" s="110">
        <f>E105-H105</f>
        <v>-101.52970585407783</v>
      </c>
      <c r="F104" s="109"/>
      <c r="G104" s="109"/>
      <c r="H104" s="84"/>
      <c r="I104" s="144">
        <f>-123.5</f>
        <v>-123.5</v>
      </c>
      <c r="J104" s="132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5" t="s">
        <v>85</v>
      </c>
      <c r="B105" s="137" t="s">
        <v>64</v>
      </c>
      <c r="C105" s="101"/>
      <c r="D105" s="109"/>
      <c r="E105" s="109">
        <f>E90</f>
        <v>-100</v>
      </c>
      <c r="F105" s="109"/>
      <c r="G105" s="109"/>
      <c r="H105" s="87">
        <f>H46</f>
        <v>1.5297058540778354</v>
      </c>
      <c r="I105" s="145"/>
      <c r="J105" s="134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4" t="s">
        <v>83</v>
      </c>
      <c r="B106" s="137" t="s">
        <v>64</v>
      </c>
      <c r="C106" s="101"/>
      <c r="D106" s="109"/>
      <c r="E106" s="109">
        <f>E105+H105</f>
        <v>-98.470294145922168</v>
      </c>
      <c r="F106" s="109"/>
      <c r="G106" s="109"/>
      <c r="H106" s="84"/>
      <c r="I106" s="145"/>
      <c r="J106" s="134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3"/>
      <c r="I107" s="148"/>
      <c r="J107" s="134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4" t="s">
        <v>86</v>
      </c>
      <c r="B108" s="137" t="s">
        <v>64</v>
      </c>
      <c r="C108" s="101"/>
      <c r="D108" s="109"/>
      <c r="E108" s="109"/>
      <c r="F108" s="110">
        <f>F109-H109</f>
        <v>-109.52970585407783</v>
      </c>
      <c r="G108" s="173"/>
      <c r="H108" s="84"/>
      <c r="I108" s="144">
        <f>-123.5</f>
        <v>-123.5</v>
      </c>
      <c r="J108" s="132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5" t="s">
        <v>87</v>
      </c>
      <c r="B109" s="137" t="s">
        <v>64</v>
      </c>
      <c r="C109" s="101"/>
      <c r="D109" s="109"/>
      <c r="E109" s="109"/>
      <c r="F109" s="109">
        <f>F90</f>
        <v>-108</v>
      </c>
      <c r="G109" s="109"/>
      <c r="H109" s="87">
        <f>H50</f>
        <v>1.5297058540778354</v>
      </c>
      <c r="I109" s="145"/>
      <c r="J109" s="134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4" t="s">
        <v>88</v>
      </c>
      <c r="B110" s="137" t="s">
        <v>64</v>
      </c>
      <c r="C110" s="101"/>
      <c r="D110" s="109"/>
      <c r="E110" s="109"/>
      <c r="F110" s="109">
        <f>F109+H109</f>
        <v>-106.47029414592217</v>
      </c>
      <c r="G110" s="109"/>
      <c r="H110" s="84"/>
      <c r="I110" s="146"/>
      <c r="J110" s="134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12"/>
      <c r="C111" s="111"/>
      <c r="D111" s="2"/>
      <c r="E111" s="2"/>
      <c r="F111" s="2"/>
      <c r="G111" s="2"/>
      <c r="H111" s="2"/>
      <c r="I111" s="148"/>
      <c r="J111" s="134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4" t="s">
        <v>46</v>
      </c>
      <c r="B112" s="137" t="s">
        <v>120</v>
      </c>
      <c r="C112" s="101"/>
      <c r="D112" s="110">
        <f>D113-H113</f>
        <v>-66.076345907628806</v>
      </c>
      <c r="E112" s="83"/>
      <c r="F112" s="83"/>
      <c r="G112" s="83"/>
      <c r="H112" s="83"/>
      <c r="I112" s="144">
        <f>-117.5+10*LOG((19.08*10^6)/(15*10^3))</f>
        <v>-86.455128886876054</v>
      </c>
      <c r="J112" s="132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5" t="s">
        <v>45</v>
      </c>
      <c r="B113" s="137" t="s">
        <v>120</v>
      </c>
      <c r="C113" s="101"/>
      <c r="D113" s="109">
        <f>D91</f>
        <v>-64.57226522883343</v>
      </c>
      <c r="E113" s="83"/>
      <c r="F113" s="83"/>
      <c r="G113" s="83"/>
      <c r="H113" s="87">
        <f>H54</f>
        <v>1.5040806787953707</v>
      </c>
      <c r="I113" s="145"/>
      <c r="J113" s="134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4" t="s">
        <v>90</v>
      </c>
      <c r="B114" s="137" t="s">
        <v>120</v>
      </c>
      <c r="C114" s="101"/>
      <c r="D114" s="110">
        <f>D113+H113</f>
        <v>-63.068184550038062</v>
      </c>
      <c r="E114" s="83"/>
      <c r="F114" s="83"/>
      <c r="G114" s="83"/>
      <c r="H114" s="83"/>
      <c r="I114" s="144">
        <v>-50</v>
      </c>
      <c r="J114" s="132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12"/>
      <c r="C115" s="111"/>
      <c r="D115" s="2"/>
      <c r="E115" s="2"/>
      <c r="F115" s="2"/>
      <c r="G115" s="2"/>
      <c r="H115" s="2"/>
      <c r="I115" s="148"/>
      <c r="J115" s="134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4" t="s">
        <v>102</v>
      </c>
      <c r="B116" s="137"/>
      <c r="C116" s="101"/>
      <c r="D116" s="83"/>
      <c r="E116" s="110">
        <f>E117-H117</f>
        <v>-105.02994895393699</v>
      </c>
      <c r="F116" s="83"/>
      <c r="G116" s="178">
        <f>157+CEILING(E116,-1)</f>
        <v>51</v>
      </c>
      <c r="H116" s="83"/>
      <c r="I116" s="176"/>
      <c r="J116" s="132" t="s">
        <v>105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5" t="s">
        <v>103</v>
      </c>
      <c r="B117" s="137"/>
      <c r="C117" s="101"/>
      <c r="D117" s="83"/>
      <c r="E117" s="109">
        <f>E89</f>
        <v>-100</v>
      </c>
      <c r="F117" s="83"/>
      <c r="G117" s="83"/>
      <c r="H117" s="87">
        <f>H58</f>
        <v>5.0299489539369908</v>
      </c>
      <c r="I117" s="177"/>
      <c r="J117" s="134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4" t="s">
        <v>104</v>
      </c>
      <c r="B118" s="137"/>
      <c r="C118" s="101"/>
      <c r="D118" s="83"/>
      <c r="E118" s="110">
        <f>E117+H117</f>
        <v>-94.970051046063006</v>
      </c>
      <c r="F118" s="83"/>
      <c r="G118" s="178">
        <f>157+CEILING(E118,-1)</f>
        <v>62</v>
      </c>
      <c r="H118" s="83"/>
      <c r="I118" s="176"/>
      <c r="J118" s="132" t="s">
        <v>105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12"/>
      <c r="C119" s="111"/>
      <c r="D119" s="2"/>
      <c r="E119" s="2"/>
      <c r="F119" s="2"/>
      <c r="G119" s="2"/>
      <c r="H119" s="2"/>
      <c r="I119" s="148"/>
      <c r="J119" s="134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4" t="s">
        <v>127</v>
      </c>
      <c r="B120" s="137"/>
      <c r="C120" s="101"/>
      <c r="D120" s="83"/>
      <c r="E120" s="83"/>
      <c r="F120" s="110">
        <f>F121-H121</f>
        <v>-118.02994895393699</v>
      </c>
      <c r="G120" s="178">
        <f>157+CEILING(F120,-1)</f>
        <v>38</v>
      </c>
      <c r="H120" s="83"/>
      <c r="I120" s="176"/>
      <c r="J120" s="132" t="s">
        <v>105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5" t="s">
        <v>128</v>
      </c>
      <c r="B121" s="137"/>
      <c r="C121" s="101"/>
      <c r="D121" s="83"/>
      <c r="E121" s="83"/>
      <c r="F121" s="109">
        <f>F89</f>
        <v>-108</v>
      </c>
      <c r="G121" s="83"/>
      <c r="H121" s="87">
        <f>H62</f>
        <v>10.029948953936991</v>
      </c>
      <c r="I121" s="177"/>
      <c r="J121" s="134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4" t="s">
        <v>129</v>
      </c>
      <c r="B122" s="137"/>
      <c r="C122" s="101"/>
      <c r="D122" s="83"/>
      <c r="E122" s="83"/>
      <c r="F122" s="110">
        <f>F121+H121</f>
        <v>-97.970051046063006</v>
      </c>
      <c r="G122" s="178">
        <f>157+CEILING(F122,-1)</f>
        <v>59</v>
      </c>
      <c r="H122" s="83"/>
      <c r="I122" s="176"/>
      <c r="J122" s="132" t="s">
        <v>105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12"/>
      <c r="C123" s="111"/>
      <c r="D123" s="2"/>
      <c r="E123" s="2"/>
      <c r="F123" s="2"/>
      <c r="G123" s="2"/>
      <c r="H123" s="2"/>
      <c r="I123" s="148"/>
      <c r="J123" s="134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83" t="s">
        <v>113</v>
      </c>
      <c r="B124" s="137"/>
      <c r="C124" s="101"/>
      <c r="D124" s="83"/>
      <c r="E124" s="186">
        <f>E125-H125</f>
        <v>-3.8</v>
      </c>
      <c r="F124" s="83"/>
      <c r="G124" s="187">
        <f>IF(E124&lt;-30,0,IF(E124&lt;0,31+CEILING(E124,-1),30))</f>
        <v>27</v>
      </c>
      <c r="H124" s="83"/>
      <c r="I124" s="176"/>
      <c r="J124" s="132" t="s">
        <v>119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84" t="s">
        <v>114</v>
      </c>
      <c r="B125" s="137"/>
      <c r="C125" s="101"/>
      <c r="D125" s="83"/>
      <c r="E125" s="109">
        <v>0</v>
      </c>
      <c r="F125" s="83"/>
      <c r="G125" s="83"/>
      <c r="H125" s="87">
        <f>H66</f>
        <v>3.8</v>
      </c>
      <c r="I125" s="177"/>
      <c r="J125" s="134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83" t="s">
        <v>115</v>
      </c>
      <c r="B126" s="137"/>
      <c r="C126" s="101"/>
      <c r="D126" s="83"/>
      <c r="E126" s="186">
        <f>E125+H125</f>
        <v>3.8</v>
      </c>
      <c r="F126" s="83"/>
      <c r="G126" s="187">
        <f>IF(E126&lt;-30,0,IF(E126&lt;0,31+CEILING(E126,-1),30))</f>
        <v>30</v>
      </c>
      <c r="H126" s="83"/>
      <c r="I126" s="176"/>
      <c r="J126" s="132" t="s">
        <v>119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5"/>
      <c r="B127" s="112"/>
      <c r="C127" s="111"/>
      <c r="D127" s="2"/>
      <c r="E127" s="2"/>
      <c r="F127" s="2"/>
      <c r="G127" s="2"/>
      <c r="H127" s="2"/>
      <c r="I127" s="148"/>
      <c r="J127" s="134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83" t="s">
        <v>116</v>
      </c>
      <c r="B128" s="137"/>
      <c r="C128" s="101"/>
      <c r="D128" s="83"/>
      <c r="E128" s="83"/>
      <c r="F128" s="186">
        <f>F129-H129</f>
        <v>-9.8000000000000007</v>
      </c>
      <c r="G128" s="187">
        <f>IF(F128&lt;-30,0,IF(F128&lt;0,31+CEILING(F128,-1),30))</f>
        <v>21</v>
      </c>
      <c r="H128" s="83"/>
      <c r="I128" s="176"/>
      <c r="J128" s="132" t="s">
        <v>119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4" t="s">
        <v>117</v>
      </c>
      <c r="B129" s="137"/>
      <c r="C129" s="101"/>
      <c r="D129" s="83"/>
      <c r="E129" s="83"/>
      <c r="F129" s="109">
        <v>0</v>
      </c>
      <c r="G129" s="188"/>
      <c r="H129" s="87">
        <f>H70</f>
        <v>9.8000000000000007</v>
      </c>
      <c r="I129" s="177"/>
      <c r="J129" s="134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83" t="s">
        <v>118</v>
      </c>
      <c r="B130" s="137"/>
      <c r="C130" s="101"/>
      <c r="D130" s="83"/>
      <c r="E130" s="83"/>
      <c r="F130" s="186">
        <f>F129+H129</f>
        <v>9.8000000000000007</v>
      </c>
      <c r="G130" s="187">
        <f>IF(F130&lt;-30,0,IF(F130&lt;0,31+CEILING(F130,-1),30))</f>
        <v>30</v>
      </c>
      <c r="H130" s="83"/>
      <c r="I130" s="176"/>
      <c r="J130" s="132" t="s">
        <v>119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8"/>
      <c r="J131" s="134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43" priority="22" stopIfTrue="1" operator="lessThan">
      <formula>$I$112</formula>
    </cfRule>
  </conditionalFormatting>
  <conditionalFormatting sqref="E96">
    <cfRule type="cellIs" dxfId="42" priority="28" stopIfTrue="1" operator="lessThan">
      <formula>$I$96</formula>
    </cfRule>
  </conditionalFormatting>
  <conditionalFormatting sqref="E104">
    <cfRule type="cellIs" dxfId="41" priority="26" stopIfTrue="1" operator="lessThan">
      <formula>$I$104</formula>
    </cfRule>
  </conditionalFormatting>
  <conditionalFormatting sqref="F100:G100">
    <cfRule type="cellIs" dxfId="40" priority="27" stopIfTrue="1" operator="lessThan">
      <formula>$I$100</formula>
    </cfRule>
  </conditionalFormatting>
  <conditionalFormatting sqref="F108:G108">
    <cfRule type="cellIs" dxfId="39" priority="25" stopIfTrue="1" operator="lessThan">
      <formula>$I$108</formula>
    </cfRule>
  </conditionalFormatting>
  <conditionalFormatting sqref="G116">
    <cfRule type="cellIs" dxfId="38" priority="11" stopIfTrue="1" operator="lessThan">
      <formula>$I$108</formula>
    </cfRule>
  </conditionalFormatting>
  <conditionalFormatting sqref="G118">
    <cfRule type="cellIs" dxfId="37" priority="10" stopIfTrue="1" operator="lessThan">
      <formula>$I$108</formula>
    </cfRule>
  </conditionalFormatting>
  <conditionalFormatting sqref="G120">
    <cfRule type="cellIs" dxfId="36" priority="9" stopIfTrue="1" operator="lessThan">
      <formula>$I$108</formula>
    </cfRule>
  </conditionalFormatting>
  <conditionalFormatting sqref="G122">
    <cfRule type="cellIs" dxfId="35" priority="8" stopIfTrue="1" operator="lessThan">
      <formula>$I$108</formula>
    </cfRule>
  </conditionalFormatting>
  <conditionalFormatting sqref="J132">
    <cfRule type="cellIs" dxfId="34" priority="29" stopIfTrue="1" operator="equal">
      <formula>"Yes"</formula>
    </cfRule>
    <cfRule type="cellIs" dxfId="33" priority="30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73046-D7B4-484B-831D-FC25397FE341}">
  <dimension ref="A1:AI134"/>
  <sheetViews>
    <sheetView topLeftCell="A73" workbookViewId="0">
      <selection activeCell="B63" sqref="B63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40" t="s">
        <v>60</v>
      </c>
      <c r="D2" s="138" t="s">
        <v>0</v>
      </c>
      <c r="E2" s="138" t="s">
        <v>1</v>
      </c>
      <c r="F2" s="150" t="s">
        <v>2</v>
      </c>
      <c r="G2" s="18" t="s">
        <v>95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51"/>
      <c r="G3" s="3"/>
      <c r="H3" s="3"/>
      <c r="I3" s="32"/>
      <c r="J3" s="14"/>
    </row>
    <row r="4" spans="1:10">
      <c r="A4" s="117" t="s">
        <v>53</v>
      </c>
      <c r="B4" s="32"/>
      <c r="C4" s="3"/>
      <c r="D4" s="48"/>
      <c r="E4" s="48"/>
      <c r="F4" s="152"/>
      <c r="G4" s="167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9">
        <v>15</v>
      </c>
      <c r="E5" s="119">
        <v>15</v>
      </c>
      <c r="F5" s="153">
        <v>15</v>
      </c>
      <c r="G5" s="168"/>
      <c r="H5" s="3"/>
      <c r="I5" s="32"/>
      <c r="J5" s="15" t="s">
        <v>99</v>
      </c>
    </row>
    <row r="6" spans="1:10">
      <c r="A6" s="4" t="s">
        <v>57</v>
      </c>
      <c r="B6" s="34" t="s">
        <v>58</v>
      </c>
      <c r="C6" s="5"/>
      <c r="D6" s="119">
        <v>20</v>
      </c>
      <c r="E6" s="119">
        <v>20</v>
      </c>
      <c r="F6" s="153">
        <v>20</v>
      </c>
      <c r="G6" s="168"/>
      <c r="H6" s="3"/>
      <c r="I6" s="32"/>
      <c r="J6" s="15" t="s">
        <v>99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4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8">
        <v>-98</v>
      </c>
      <c r="E8" s="33"/>
      <c r="F8" s="154"/>
      <c r="G8" s="5"/>
      <c r="H8" s="5"/>
      <c r="I8" s="34"/>
      <c r="J8" s="15" t="s">
        <v>100</v>
      </c>
    </row>
    <row r="9" spans="1:10">
      <c r="A9" s="4" t="s">
        <v>37</v>
      </c>
      <c r="B9" s="34" t="s">
        <v>62</v>
      </c>
      <c r="C9" s="5"/>
      <c r="D9" s="136">
        <f>D8+10*LOG10(D5/15)</f>
        <v>-98</v>
      </c>
      <c r="E9" s="33"/>
      <c r="F9" s="154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8">
        <v>-2</v>
      </c>
      <c r="F10" s="155">
        <v>-10</v>
      </c>
      <c r="G10" s="172"/>
      <c r="H10" s="5"/>
      <c r="I10" s="34"/>
      <c r="J10" s="15" t="s">
        <v>100</v>
      </c>
    </row>
    <row r="11" spans="1:10">
      <c r="A11" s="4"/>
      <c r="B11" s="34"/>
      <c r="C11" s="5"/>
      <c r="D11" s="33"/>
      <c r="E11" s="35"/>
      <c r="F11" s="156"/>
      <c r="G11" s="8"/>
      <c r="H11" s="5"/>
      <c r="I11" s="34"/>
      <c r="J11" s="15"/>
    </row>
    <row r="12" spans="1:10" ht="13.5" thickBot="1">
      <c r="A12" s="126" t="s">
        <v>107</v>
      </c>
      <c r="B12" s="125"/>
      <c r="C12" s="141"/>
      <c r="D12" s="142"/>
      <c r="E12" s="36"/>
      <c r="F12" s="157"/>
      <c r="G12" s="169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8" t="s">
        <v>0</v>
      </c>
      <c r="E15" s="138" t="s">
        <v>1</v>
      </c>
      <c r="F15" s="150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51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8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0.1</v>
      </c>
      <c r="F18" s="158">
        <f>(10^12)*(10^-3)*10^((D9+F10)/10)</f>
        <v>1.5848931924611082E-2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9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9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-100</v>
      </c>
      <c r="F21" s="159">
        <f>D9+F10</f>
        <v>-108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120</v>
      </c>
      <c r="C22" s="11"/>
      <c r="D22" s="36">
        <f>10*LOG((D17+E17+F17)*10^-9)+10*LOG((19.08*10^6)/(15*10^3))</f>
        <v>-64.57226522883343</v>
      </c>
      <c r="E22" s="49" t="s">
        <v>9</v>
      </c>
      <c r="F22" s="160" t="s">
        <v>9</v>
      </c>
      <c r="G22" s="170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8" t="s">
        <v>0</v>
      </c>
      <c r="E25" s="138" t="s">
        <v>1</v>
      </c>
      <c r="F25" s="150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51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3"/>
      <c r="D27" s="120">
        <v>1.5</v>
      </c>
      <c r="E27" s="76"/>
      <c r="F27" s="128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3"/>
      <c r="D28" s="79"/>
      <c r="E28" s="121">
        <v>0.3</v>
      </c>
      <c r="F28" s="161">
        <v>0.3</v>
      </c>
      <c r="G28" s="6"/>
      <c r="H28" s="6"/>
      <c r="I28" s="51"/>
      <c r="J28" s="128"/>
      <c r="K28" s="6"/>
      <c r="L28" s="139"/>
    </row>
    <row r="29" spans="1:35" s="52" customFormat="1">
      <c r="A29" s="4" t="s">
        <v>96</v>
      </c>
      <c r="B29" s="78" t="s">
        <v>11</v>
      </c>
      <c r="C29" s="123"/>
      <c r="D29" s="79"/>
      <c r="E29" s="174"/>
      <c r="F29" s="175"/>
      <c r="G29" s="121">
        <v>3.5</v>
      </c>
      <c r="H29" s="6"/>
      <c r="I29" s="51"/>
      <c r="J29" s="154" t="s">
        <v>110</v>
      </c>
      <c r="K29" s="6"/>
      <c r="L29" s="139"/>
    </row>
    <row r="30" spans="1:35">
      <c r="A30" s="4" t="s">
        <v>121</v>
      </c>
      <c r="B30" s="78" t="s">
        <v>11</v>
      </c>
      <c r="C30" s="123"/>
      <c r="D30" s="79"/>
      <c r="E30" s="174"/>
      <c r="F30" s="175"/>
      <c r="G30" s="120">
        <v>6</v>
      </c>
      <c r="H30" s="6"/>
      <c r="I30" s="51"/>
      <c r="J30" s="180" t="s">
        <v>110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</row>
    <row r="31" spans="1:35">
      <c r="A31" s="4" t="s">
        <v>108</v>
      </c>
      <c r="B31" s="78" t="s">
        <v>11</v>
      </c>
      <c r="C31" s="123"/>
      <c r="D31" s="79"/>
      <c r="E31" s="174"/>
      <c r="F31" s="175"/>
      <c r="G31" s="121">
        <v>3.5</v>
      </c>
      <c r="H31" s="6"/>
      <c r="I31" s="51"/>
      <c r="J31" s="180" t="s">
        <v>109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122</v>
      </c>
      <c r="B32" s="78" t="s">
        <v>11</v>
      </c>
      <c r="C32" s="124"/>
      <c r="D32" s="80"/>
      <c r="E32" s="80"/>
      <c r="F32" s="162"/>
      <c r="G32" s="120">
        <v>6.5</v>
      </c>
      <c r="H32" s="81"/>
      <c r="I32" s="82"/>
      <c r="J32" s="180" t="s">
        <v>109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7"/>
      <c r="D35" s="18" t="s">
        <v>0</v>
      </c>
      <c r="E35" s="138" t="s">
        <v>1</v>
      </c>
      <c r="F35" s="138" t="s">
        <v>2</v>
      </c>
      <c r="G35" s="138"/>
      <c r="H35" s="138" t="s">
        <v>36</v>
      </c>
      <c r="I35" s="149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8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4" t="s">
        <v>26</v>
      </c>
      <c r="B37" s="97" t="s">
        <v>10</v>
      </c>
      <c r="C37" s="129"/>
      <c r="D37" s="85">
        <v>0</v>
      </c>
      <c r="E37" s="84">
        <v>1</v>
      </c>
      <c r="F37" s="84">
        <f>F17/(D17+F17)</f>
        <v>9.0909090909090814E-2</v>
      </c>
      <c r="G37" s="84"/>
      <c r="H37" s="84"/>
      <c r="I37" s="86"/>
      <c r="J37" s="99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5" t="s">
        <v>12</v>
      </c>
      <c r="B38" s="97" t="s">
        <v>6</v>
      </c>
      <c r="C38" s="129"/>
      <c r="D38" s="85">
        <f>D27*D37</f>
        <v>0</v>
      </c>
      <c r="E38" s="84">
        <f>E28*E37</f>
        <v>0.3</v>
      </c>
      <c r="F38" s="84">
        <f>F28*F37</f>
        <v>2.7272727272727244E-2</v>
      </c>
      <c r="G38" s="84"/>
      <c r="H38" s="87">
        <f>SQRT(SUMSQ(D38,E38,F38))</f>
        <v>0.30123711865056163</v>
      </c>
      <c r="I38" s="88"/>
      <c r="J38" s="100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9"/>
      <c r="B39" s="51"/>
      <c r="C39" s="128"/>
      <c r="D39" s="91"/>
      <c r="E39" s="90"/>
      <c r="F39" s="90"/>
      <c r="G39" s="90"/>
      <c r="H39" s="93"/>
      <c r="I39" s="94"/>
      <c r="J39" s="96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8"/>
      <c r="D40" s="91"/>
      <c r="E40" s="90"/>
      <c r="F40" s="90"/>
      <c r="G40" s="90"/>
      <c r="H40" s="90"/>
      <c r="I40" s="92"/>
      <c r="J40" s="96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4" t="s">
        <v>27</v>
      </c>
      <c r="B41" s="97" t="s">
        <v>10</v>
      </c>
      <c r="C41" s="129"/>
      <c r="D41" s="85">
        <v>0</v>
      </c>
      <c r="E41" s="84">
        <f>E17/(D17+E17)</f>
        <v>0.38686317984685759</v>
      </c>
      <c r="F41" s="84">
        <v>1</v>
      </c>
      <c r="G41" s="84"/>
      <c r="H41" s="84"/>
      <c r="I41" s="86"/>
      <c r="J41" s="99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5" t="s">
        <v>13</v>
      </c>
      <c r="B42" s="97" t="s">
        <v>6</v>
      </c>
      <c r="C42" s="129"/>
      <c r="D42" s="85">
        <f>D27*D41</f>
        <v>0</v>
      </c>
      <c r="E42" s="84">
        <f>E28*E41</f>
        <v>0.11605895395405727</v>
      </c>
      <c r="F42" s="84">
        <f>F28*F41</f>
        <v>0.3</v>
      </c>
      <c r="G42" s="84"/>
      <c r="H42" s="87">
        <f>SQRT(SUMSQ(D42,E42,F42))</f>
        <v>0.32166703404749136</v>
      </c>
      <c r="I42" s="88"/>
      <c r="J42" s="100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9"/>
      <c r="B43" s="51"/>
      <c r="C43" s="128"/>
      <c r="D43" s="91"/>
      <c r="E43" s="90"/>
      <c r="F43" s="90"/>
      <c r="G43" s="90"/>
      <c r="H43" s="93"/>
      <c r="I43" s="94"/>
      <c r="J43" s="96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9"/>
      <c r="B44" s="51"/>
      <c r="C44" s="128"/>
      <c r="D44" s="91"/>
      <c r="E44" s="90"/>
      <c r="F44" s="90"/>
      <c r="G44" s="90"/>
      <c r="H44" s="93"/>
      <c r="I44" s="94"/>
      <c r="J44" s="96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4" t="s">
        <v>72</v>
      </c>
      <c r="B45" s="97" t="s">
        <v>10</v>
      </c>
      <c r="C45" s="129"/>
      <c r="D45" s="85">
        <v>1</v>
      </c>
      <c r="E45" s="84">
        <v>1</v>
      </c>
      <c r="F45" s="84">
        <v>0</v>
      </c>
      <c r="G45" s="84"/>
      <c r="H45" s="84"/>
      <c r="I45" s="86"/>
      <c r="J45" s="99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5" t="s">
        <v>73</v>
      </c>
      <c r="B46" s="97" t="s">
        <v>6</v>
      </c>
      <c r="C46" s="129"/>
      <c r="D46" s="85">
        <f>D27*D45</f>
        <v>1.5</v>
      </c>
      <c r="E46" s="84">
        <f>E$28*E45</f>
        <v>0.3</v>
      </c>
      <c r="F46" s="84">
        <f t="shared" ref="F46" si="1">F$28*F45</f>
        <v>0</v>
      </c>
      <c r="G46" s="84"/>
      <c r="H46" s="87">
        <f>SQRT(SUMSQ(D46,E46,F46))</f>
        <v>1.5297058540778354</v>
      </c>
      <c r="I46" s="88"/>
      <c r="J46" s="122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9"/>
      <c r="B47" s="51"/>
      <c r="C47" s="128"/>
      <c r="D47" s="91"/>
      <c r="E47" s="90"/>
      <c r="F47" s="90"/>
      <c r="G47" s="90"/>
      <c r="H47" s="93"/>
      <c r="I47" s="94"/>
      <c r="J47" s="100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8"/>
      <c r="D48" s="91"/>
      <c r="E48" s="90"/>
      <c r="F48" s="90"/>
      <c r="G48" s="90"/>
      <c r="H48" s="90"/>
      <c r="I48" s="92"/>
      <c r="J48" s="100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4" t="s">
        <v>74</v>
      </c>
      <c r="B49" s="97" t="s">
        <v>10</v>
      </c>
      <c r="C49" s="129"/>
      <c r="D49" s="85">
        <v>1</v>
      </c>
      <c r="E49" s="84">
        <v>0</v>
      </c>
      <c r="F49" s="84">
        <v>1</v>
      </c>
      <c r="G49" s="84"/>
      <c r="H49" s="84"/>
      <c r="I49" s="86"/>
      <c r="J49" s="99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5" t="s">
        <v>75</v>
      </c>
      <c r="B50" s="97" t="s">
        <v>6</v>
      </c>
      <c r="C50" s="129"/>
      <c r="D50" s="85">
        <f>D27*D49</f>
        <v>1.5</v>
      </c>
      <c r="E50" s="84">
        <f>E$28*E49</f>
        <v>0</v>
      </c>
      <c r="F50" s="84">
        <f t="shared" ref="F50" si="2">F$28*F49</f>
        <v>0.3</v>
      </c>
      <c r="G50" s="84"/>
      <c r="H50" s="87">
        <f>SQRT(SUMSQ(D50,E50,F50))</f>
        <v>1.5297058540778354</v>
      </c>
      <c r="I50" s="88"/>
      <c r="J50" s="122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6"/>
      <c r="B51" s="65"/>
      <c r="C51" s="130"/>
      <c r="D51" s="52"/>
      <c r="E51" s="56"/>
      <c r="F51" s="56"/>
      <c r="G51" s="56"/>
      <c r="H51" s="56"/>
      <c r="I51" s="65"/>
      <c r="J51" s="95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6"/>
      <c r="B52" s="65"/>
      <c r="C52" s="130"/>
      <c r="D52" s="52"/>
      <c r="E52" s="56"/>
      <c r="F52" s="56"/>
      <c r="G52" s="56"/>
      <c r="H52" s="56"/>
      <c r="I52" s="65"/>
      <c r="J52" s="95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4" t="s">
        <v>43</v>
      </c>
      <c r="B53" s="97" t="s">
        <v>10</v>
      </c>
      <c r="C53" s="129"/>
      <c r="D53" s="85">
        <v>1</v>
      </c>
      <c r="E53" s="84">
        <f>E17/(D17+E17+F17)</f>
        <v>0.36451351414998096</v>
      </c>
      <c r="F53" s="84">
        <f>F17/(D17+E17+F17)</f>
        <v>5.7771498713638056E-2</v>
      </c>
      <c r="G53" s="84"/>
      <c r="H53" s="84"/>
      <c r="I53" s="86"/>
      <c r="J53" s="99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5" t="s">
        <v>42</v>
      </c>
      <c r="B54" s="97" t="s">
        <v>6</v>
      </c>
      <c r="C54" s="129"/>
      <c r="D54" s="85">
        <f>D$27*D53</f>
        <v>1.5</v>
      </c>
      <c r="E54" s="84">
        <f>E28*E53</f>
        <v>0.10935405424499428</v>
      </c>
      <c r="F54" s="84">
        <f>F28*F53</f>
        <v>1.7331449614091415E-2</v>
      </c>
      <c r="G54" s="84"/>
      <c r="H54" s="87">
        <f>SQRT(SUMSQ(D54,E54,F54))</f>
        <v>1.5040806787953707</v>
      </c>
      <c r="I54" s="88"/>
      <c r="J54" s="100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6"/>
      <c r="B55" s="65"/>
      <c r="C55" s="130"/>
      <c r="D55" s="52"/>
      <c r="E55" s="56"/>
      <c r="F55" s="56"/>
      <c r="G55" s="56"/>
      <c r="H55" s="56"/>
      <c r="I55" s="65"/>
      <c r="J55" s="9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6"/>
      <c r="B56" s="65"/>
      <c r="C56" s="130"/>
      <c r="D56" s="52"/>
      <c r="E56" s="56"/>
      <c r="F56" s="56"/>
      <c r="G56" s="56"/>
      <c r="H56" s="56"/>
      <c r="I56" s="65"/>
      <c r="J56" s="95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4" t="s">
        <v>97</v>
      </c>
      <c r="B57" s="97" t="s">
        <v>10</v>
      </c>
      <c r="C57" s="129"/>
      <c r="D57" s="85">
        <v>1</v>
      </c>
      <c r="E57" s="84">
        <v>1</v>
      </c>
      <c r="F57" s="84">
        <f>F17/(D17+F17)</f>
        <v>9.0909090909090814E-2</v>
      </c>
      <c r="G57" s="84">
        <v>1</v>
      </c>
      <c r="H57" s="84"/>
      <c r="I57" s="86"/>
      <c r="J57" s="99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5" t="s">
        <v>98</v>
      </c>
      <c r="B58" s="97" t="s">
        <v>6</v>
      </c>
      <c r="C58" s="129"/>
      <c r="D58" s="85">
        <f>D$27*D57</f>
        <v>1.5</v>
      </c>
      <c r="E58" s="84">
        <f>E28*E57</f>
        <v>0.3</v>
      </c>
      <c r="F58" s="84">
        <f>F28*F57</f>
        <v>2.7272727272727244E-2</v>
      </c>
      <c r="G58" s="84">
        <f>G29</f>
        <v>3.5</v>
      </c>
      <c r="H58" s="87">
        <f>SQRT(SUMSQ(D58,E58,F58))+G58</f>
        <v>5.0299489539369908</v>
      </c>
      <c r="I58" s="88"/>
      <c r="J58" s="100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6"/>
      <c r="B59" s="65"/>
      <c r="C59" s="130"/>
      <c r="D59" s="52"/>
      <c r="E59" s="56"/>
      <c r="F59" s="56"/>
      <c r="G59" s="56"/>
      <c r="H59" s="56"/>
      <c r="I59" s="65"/>
      <c r="J59" s="95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6"/>
      <c r="B60" s="65"/>
      <c r="C60" s="130"/>
      <c r="D60" s="52"/>
      <c r="E60" s="56"/>
      <c r="F60" s="56"/>
      <c r="G60" s="56"/>
      <c r="H60" s="56"/>
      <c r="I60" s="65"/>
      <c r="J60" s="9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4" t="s">
        <v>123</v>
      </c>
      <c r="B61" s="97" t="s">
        <v>10</v>
      </c>
      <c r="C61" s="129"/>
      <c r="D61" s="85">
        <v>1</v>
      </c>
      <c r="E61" s="84">
        <v>1</v>
      </c>
      <c r="F61" s="84">
        <v>1</v>
      </c>
      <c r="G61" s="84">
        <v>1</v>
      </c>
      <c r="H61" s="84"/>
      <c r="I61" s="86"/>
      <c r="J61" s="99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5" t="s">
        <v>124</v>
      </c>
      <c r="B62" s="97" t="s">
        <v>6</v>
      </c>
      <c r="C62" s="129"/>
      <c r="D62" s="85">
        <f>D$27*D61</f>
        <v>1.5</v>
      </c>
      <c r="E62" s="84">
        <f>E28*E61</f>
        <v>0.3</v>
      </c>
      <c r="F62" s="84">
        <f>F28*F61</f>
        <v>0.3</v>
      </c>
      <c r="G62" s="84">
        <f>G30*G61</f>
        <v>6</v>
      </c>
      <c r="H62" s="87">
        <f>SQRT(SUMSQ(D62,E62,F62))+G62</f>
        <v>7.55884572681199</v>
      </c>
      <c r="I62" s="88"/>
      <c r="J62" s="100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B63" s="65"/>
      <c r="C63" s="130"/>
      <c r="D63" s="52"/>
      <c r="E63" s="56"/>
      <c r="F63" s="56"/>
      <c r="G63" s="56"/>
      <c r="H63" s="56"/>
      <c r="I63" s="65"/>
      <c r="J63" s="95"/>
    </row>
    <row r="64" spans="1:35">
      <c r="B64" s="65"/>
      <c r="C64" s="130"/>
      <c r="D64" s="52"/>
      <c r="E64" s="56"/>
      <c r="F64" s="56"/>
      <c r="G64" s="56"/>
      <c r="H64" s="56"/>
      <c r="I64" s="65"/>
      <c r="J64" s="95"/>
    </row>
    <row r="65" spans="1:35">
      <c r="A65" s="114" t="s">
        <v>111</v>
      </c>
      <c r="B65" s="97" t="s">
        <v>10</v>
      </c>
      <c r="C65" s="129"/>
      <c r="D65" s="181">
        <v>0</v>
      </c>
      <c r="E65" s="182">
        <v>0</v>
      </c>
      <c r="F65" s="84">
        <v>1</v>
      </c>
      <c r="G65" s="84">
        <v>1</v>
      </c>
      <c r="H65" s="84"/>
      <c r="I65" s="86"/>
      <c r="J65" s="99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5" t="s">
        <v>112</v>
      </c>
      <c r="B66" s="97" t="s">
        <v>6</v>
      </c>
      <c r="C66" s="129"/>
      <c r="D66" s="181">
        <f>D$27*D65</f>
        <v>0</v>
      </c>
      <c r="E66" s="182">
        <f>E28*E65</f>
        <v>0</v>
      </c>
      <c r="F66" s="84">
        <f>F28*F65</f>
        <v>0.3</v>
      </c>
      <c r="G66" s="84">
        <f>G31</f>
        <v>3.5</v>
      </c>
      <c r="H66" s="87">
        <f>SQRT(SUMSQ(D66,E66,F66))+G66</f>
        <v>3.8</v>
      </c>
      <c r="I66" s="88"/>
      <c r="J66" s="100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6"/>
      <c r="B67" s="65"/>
      <c r="C67" s="130"/>
      <c r="D67" s="52"/>
      <c r="E67" s="56"/>
      <c r="F67" s="56"/>
      <c r="G67" s="56"/>
      <c r="H67" s="56"/>
      <c r="I67" s="65"/>
      <c r="J67" s="95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6"/>
      <c r="B68" s="65"/>
      <c r="C68" s="130"/>
      <c r="D68" s="52"/>
      <c r="E68" s="56"/>
      <c r="F68" s="56"/>
      <c r="G68" s="56"/>
      <c r="H68" s="56"/>
      <c r="I68" s="65"/>
      <c r="J68" s="95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4" t="s">
        <v>125</v>
      </c>
      <c r="B69" s="97" t="s">
        <v>10</v>
      </c>
      <c r="C69" s="129"/>
      <c r="D69" s="181">
        <v>0</v>
      </c>
      <c r="E69" s="182">
        <v>1</v>
      </c>
      <c r="F69" s="182">
        <v>0</v>
      </c>
      <c r="G69" s="84">
        <v>1</v>
      </c>
      <c r="H69" s="84"/>
      <c r="I69" s="86"/>
      <c r="J69" s="99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5" t="s">
        <v>126</v>
      </c>
      <c r="B70" s="97" t="s">
        <v>6</v>
      </c>
      <c r="C70" s="129"/>
      <c r="D70" s="181">
        <f>D$27*D37</f>
        <v>0</v>
      </c>
      <c r="E70" s="182">
        <f>E28*E69</f>
        <v>0.3</v>
      </c>
      <c r="F70" s="182">
        <f>F28*F69</f>
        <v>0</v>
      </c>
      <c r="G70" s="84">
        <f>G32*G69</f>
        <v>6.5</v>
      </c>
      <c r="H70" s="87">
        <f>SQRT(SUMSQ(D70,E70,F70))+G70</f>
        <v>6.8</v>
      </c>
      <c r="I70" s="88"/>
      <c r="J70" s="100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8"/>
      <c r="C71" s="131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102"/>
      <c r="C75" s="102"/>
      <c r="D75" s="102"/>
      <c r="E75" s="102"/>
      <c r="F75" s="102"/>
      <c r="G75" s="102"/>
      <c r="H75" s="102"/>
      <c r="I75" s="102"/>
      <c r="J75" s="113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8" t="s">
        <v>0</v>
      </c>
      <c r="E78" s="138" t="s">
        <v>1</v>
      </c>
      <c r="F78" s="150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51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9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9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5">
        <v>0</v>
      </c>
      <c r="E82" s="135">
        <v>0</v>
      </c>
      <c r="F82" s="163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4">
        <f t="shared" ref="D83" si="3">D80+D82</f>
        <v>-98</v>
      </c>
      <c r="E83" s="104">
        <f t="shared" ref="E83:F83" si="4">E81+E82</f>
        <v>-2</v>
      </c>
      <c r="F83" s="164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9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3" t="s">
        <v>14</v>
      </c>
      <c r="B85" s="51"/>
      <c r="C85" s="6"/>
      <c r="D85" s="76"/>
      <c r="E85" s="47"/>
      <c r="F85" s="159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90">
        <f t="shared" ref="D86" si="5">(10^12)*(10^-3)*10^(D83/10)</f>
        <v>0.15848931924611098</v>
      </c>
      <c r="E86" s="90">
        <f>(10^12)*(10^-3)*10^((D83+E83)/10)</f>
        <v>0.1</v>
      </c>
      <c r="F86" s="165">
        <f>(10^12)*(10^-3)*10^((D83+F83)/10)</f>
        <v>1.5848931924611082E-2</v>
      </c>
      <c r="G86" s="91"/>
      <c r="H86" s="91"/>
      <c r="I86" s="92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90">
        <f>(10^12)*(10^-3)*10^((D83+10*LOG10(D5/15))/10)</f>
        <v>0.15848931924611098</v>
      </c>
      <c r="E87" s="90">
        <f>(10^12)*(10^-3)*10^((D83+E83+10*LOG10(D5/15))/10)</f>
        <v>0.1</v>
      </c>
      <c r="F87" s="165">
        <f>(10^12)*(10^-3)*10^((D83+F83+10*LOG10(D5/15))/10)</f>
        <v>1.5848931924611082E-2</v>
      </c>
      <c r="G87" s="91"/>
      <c r="H87" s="91"/>
      <c r="I87" s="92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4">
        <f>10*LOG(E87/(D87+F87))</f>
        <v>-2.4139268515822403</v>
      </c>
      <c r="F88" s="164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4">
        <f>D83+E83</f>
        <v>-100</v>
      </c>
      <c r="F89" s="164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5">
        <f>E89+10*LOG10(D5/15)</f>
        <v>-100</v>
      </c>
      <c r="F90" s="166">
        <f>F89+10*LOG10(E5/15)</f>
        <v>-108</v>
      </c>
      <c r="G90" s="171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6" t="s">
        <v>38</v>
      </c>
      <c r="B91" s="40" t="s">
        <v>120</v>
      </c>
      <c r="C91" s="102"/>
      <c r="D91" s="107">
        <f>10*LOG((D86+E86+F86)*10^-9)+10*LOG((19.08*10^6)/(15*10^3))</f>
        <v>-64.57226522883343</v>
      </c>
      <c r="E91" s="49" t="s">
        <v>9</v>
      </c>
      <c r="F91" s="160" t="s">
        <v>9</v>
      </c>
      <c r="G91" s="170"/>
      <c r="H91" s="102"/>
      <c r="I91" s="108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8" t="s">
        <v>0</v>
      </c>
      <c r="E94" s="138" t="s">
        <v>1</v>
      </c>
      <c r="F94" s="138" t="s">
        <v>2</v>
      </c>
      <c r="G94" s="138"/>
      <c r="H94" s="138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43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4" t="s">
        <v>77</v>
      </c>
      <c r="B96" s="97" t="s">
        <v>6</v>
      </c>
      <c r="C96" s="101"/>
      <c r="D96" s="109"/>
      <c r="E96" s="110">
        <f>E97-H97</f>
        <v>-2.7151639702328021</v>
      </c>
      <c r="F96" s="109"/>
      <c r="G96" s="109"/>
      <c r="H96" s="84"/>
      <c r="I96" s="144">
        <v>-6</v>
      </c>
      <c r="J96" s="132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5" t="s">
        <v>78</v>
      </c>
      <c r="B97" s="97" t="s">
        <v>6</v>
      </c>
      <c r="C97" s="101"/>
      <c r="D97" s="109"/>
      <c r="E97" s="109">
        <f t="shared" ref="E97" si="6">E88</f>
        <v>-2.4139268515822403</v>
      </c>
      <c r="F97" s="109"/>
      <c r="G97" s="109"/>
      <c r="H97" s="87">
        <f>H38</f>
        <v>0.30123711865056163</v>
      </c>
      <c r="I97" s="145"/>
      <c r="J97" s="133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4" t="s">
        <v>79</v>
      </c>
      <c r="B98" s="97" t="s">
        <v>6</v>
      </c>
      <c r="C98" s="101"/>
      <c r="D98" s="109"/>
      <c r="E98" s="109">
        <f>E97+H97</f>
        <v>-2.1126897329316785</v>
      </c>
      <c r="F98" s="109"/>
      <c r="G98" s="109"/>
      <c r="H98" s="87"/>
      <c r="I98" s="146"/>
      <c r="J98" s="133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90"/>
      <c r="I99" s="147"/>
      <c r="J99" s="133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4" t="s">
        <v>80</v>
      </c>
      <c r="B100" s="97" t="s">
        <v>6</v>
      </c>
      <c r="C100" s="101"/>
      <c r="D100" s="109"/>
      <c r="E100" s="109"/>
      <c r="F100" s="110">
        <f>F101-H101</f>
        <v>-12.446093061990895</v>
      </c>
      <c r="G100" s="173"/>
      <c r="H100" s="84"/>
      <c r="I100" s="144">
        <v>-13</v>
      </c>
      <c r="J100" s="132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5" t="s">
        <v>81</v>
      </c>
      <c r="B101" s="97" t="s">
        <v>6</v>
      </c>
      <c r="C101" s="101"/>
      <c r="D101" s="109"/>
      <c r="E101" s="109"/>
      <c r="F101" s="109">
        <f t="shared" ref="F101" si="7">F88</f>
        <v>-12.124426027943404</v>
      </c>
      <c r="G101" s="109"/>
      <c r="H101" s="87">
        <f>H42</f>
        <v>0.32166703404749136</v>
      </c>
      <c r="I101" s="145"/>
      <c r="J101" s="134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4" t="s">
        <v>82</v>
      </c>
      <c r="B102" s="97" t="s">
        <v>6</v>
      </c>
      <c r="C102" s="101"/>
      <c r="D102" s="109"/>
      <c r="E102" s="109"/>
      <c r="F102" s="109">
        <f>F101+H101</f>
        <v>-11.802758993895912</v>
      </c>
      <c r="G102" s="109"/>
      <c r="H102" s="87"/>
      <c r="I102" s="146"/>
      <c r="J102" s="134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3"/>
      <c r="I103" s="148"/>
      <c r="J103" s="134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4" t="s">
        <v>84</v>
      </c>
      <c r="B104" s="137" t="s">
        <v>64</v>
      </c>
      <c r="C104" s="101"/>
      <c r="D104" s="109"/>
      <c r="E104" s="110">
        <f>E105-H105</f>
        <v>-101.52970585407783</v>
      </c>
      <c r="F104" s="109"/>
      <c r="G104" s="109"/>
      <c r="H104" s="84"/>
      <c r="I104" s="144">
        <f>-123.5</f>
        <v>-123.5</v>
      </c>
      <c r="J104" s="132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5" t="s">
        <v>85</v>
      </c>
      <c r="B105" s="137" t="s">
        <v>64</v>
      </c>
      <c r="C105" s="101"/>
      <c r="D105" s="109"/>
      <c r="E105" s="109">
        <f>E90</f>
        <v>-100</v>
      </c>
      <c r="F105" s="109"/>
      <c r="G105" s="109"/>
      <c r="H105" s="87">
        <f>H46</f>
        <v>1.5297058540778354</v>
      </c>
      <c r="I105" s="145"/>
      <c r="J105" s="134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4" t="s">
        <v>83</v>
      </c>
      <c r="B106" s="137" t="s">
        <v>64</v>
      </c>
      <c r="C106" s="101"/>
      <c r="D106" s="109"/>
      <c r="E106" s="109">
        <f>E105+H105</f>
        <v>-98.470294145922168</v>
      </c>
      <c r="F106" s="109"/>
      <c r="G106" s="109"/>
      <c r="H106" s="84"/>
      <c r="I106" s="145"/>
      <c r="J106" s="134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3"/>
      <c r="I107" s="148"/>
      <c r="J107" s="134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4" t="s">
        <v>86</v>
      </c>
      <c r="B108" s="137" t="s">
        <v>64</v>
      </c>
      <c r="C108" s="101"/>
      <c r="D108" s="109"/>
      <c r="E108" s="109"/>
      <c r="F108" s="110">
        <f>F109-H109</f>
        <v>-109.52970585407783</v>
      </c>
      <c r="G108" s="173"/>
      <c r="H108" s="84"/>
      <c r="I108" s="144">
        <f>-123.5</f>
        <v>-123.5</v>
      </c>
      <c r="J108" s="132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5" t="s">
        <v>87</v>
      </c>
      <c r="B109" s="137" t="s">
        <v>64</v>
      </c>
      <c r="C109" s="101"/>
      <c r="D109" s="109"/>
      <c r="E109" s="109"/>
      <c r="F109" s="109">
        <f>F90</f>
        <v>-108</v>
      </c>
      <c r="G109" s="109"/>
      <c r="H109" s="87">
        <f>H50</f>
        <v>1.5297058540778354</v>
      </c>
      <c r="I109" s="145"/>
      <c r="J109" s="134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4" t="s">
        <v>88</v>
      </c>
      <c r="B110" s="137" t="s">
        <v>64</v>
      </c>
      <c r="C110" s="101"/>
      <c r="D110" s="109"/>
      <c r="E110" s="109"/>
      <c r="F110" s="109">
        <f>F109+H109</f>
        <v>-106.47029414592217</v>
      </c>
      <c r="G110" s="109"/>
      <c r="H110" s="84"/>
      <c r="I110" s="146"/>
      <c r="J110" s="134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12"/>
      <c r="C111" s="111"/>
      <c r="D111" s="2"/>
      <c r="E111" s="2"/>
      <c r="F111" s="2"/>
      <c r="G111" s="2"/>
      <c r="H111" s="2"/>
      <c r="I111" s="148"/>
      <c r="J111" s="134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4" t="s">
        <v>46</v>
      </c>
      <c r="B112" s="137" t="s">
        <v>120</v>
      </c>
      <c r="C112" s="101"/>
      <c r="D112" s="110">
        <f>D113-H113</f>
        <v>-66.076345907628806</v>
      </c>
      <c r="E112" s="83"/>
      <c r="F112" s="83"/>
      <c r="G112" s="83"/>
      <c r="H112" s="83"/>
      <c r="I112" s="144">
        <f>-117.5+10*LOG((19.08*10^6)/(15*10^3))</f>
        <v>-86.455128886876054</v>
      </c>
      <c r="J112" s="132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5" t="s">
        <v>45</v>
      </c>
      <c r="B113" s="137" t="s">
        <v>120</v>
      </c>
      <c r="C113" s="101"/>
      <c r="D113" s="109">
        <f>D91</f>
        <v>-64.57226522883343</v>
      </c>
      <c r="E113" s="83"/>
      <c r="F113" s="83"/>
      <c r="G113" s="83"/>
      <c r="H113" s="87">
        <f>H54</f>
        <v>1.5040806787953707</v>
      </c>
      <c r="I113" s="145"/>
      <c r="J113" s="134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4" t="s">
        <v>90</v>
      </c>
      <c r="B114" s="137" t="s">
        <v>120</v>
      </c>
      <c r="C114" s="101"/>
      <c r="D114" s="110">
        <f>D113+H113</f>
        <v>-63.068184550038062</v>
      </c>
      <c r="E114" s="83"/>
      <c r="F114" s="83"/>
      <c r="G114" s="83"/>
      <c r="H114" s="83"/>
      <c r="I114" s="144">
        <v>-50</v>
      </c>
      <c r="J114" s="132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12"/>
      <c r="C115" s="111"/>
      <c r="D115" s="2"/>
      <c r="E115" s="2"/>
      <c r="F115" s="2"/>
      <c r="G115" s="2"/>
      <c r="H115" s="2"/>
      <c r="I115" s="148"/>
      <c r="J115" s="134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4" t="s">
        <v>102</v>
      </c>
      <c r="B116" s="137"/>
      <c r="C116" s="101"/>
      <c r="D116" s="83"/>
      <c r="E116" s="110">
        <f>E117-H117</f>
        <v>-105.02994895393699</v>
      </c>
      <c r="F116" s="83"/>
      <c r="G116" s="178">
        <f>157+CEILING(E116,-1)</f>
        <v>51</v>
      </c>
      <c r="H116" s="83"/>
      <c r="I116" s="176"/>
      <c r="J116" s="132" t="s">
        <v>105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5" t="s">
        <v>103</v>
      </c>
      <c r="B117" s="137"/>
      <c r="C117" s="101"/>
      <c r="D117" s="83"/>
      <c r="E117" s="109">
        <f>E89</f>
        <v>-100</v>
      </c>
      <c r="F117" s="83"/>
      <c r="G117" s="83"/>
      <c r="H117" s="87">
        <f>H58</f>
        <v>5.0299489539369908</v>
      </c>
      <c r="I117" s="177"/>
      <c r="J117" s="134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4" t="s">
        <v>104</v>
      </c>
      <c r="B118" s="137"/>
      <c r="C118" s="101"/>
      <c r="D118" s="83"/>
      <c r="E118" s="110">
        <f>E117+H117</f>
        <v>-94.970051046063006</v>
      </c>
      <c r="F118" s="83"/>
      <c r="G118" s="178">
        <f>157+CEILING(E118,-1)</f>
        <v>62</v>
      </c>
      <c r="H118" s="83"/>
      <c r="I118" s="176"/>
      <c r="J118" s="132" t="s">
        <v>105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12"/>
      <c r="C119" s="111"/>
      <c r="D119" s="2"/>
      <c r="E119" s="2"/>
      <c r="F119" s="2"/>
      <c r="G119" s="2"/>
      <c r="H119" s="2"/>
      <c r="I119" s="148"/>
      <c r="J119" s="134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4" t="s">
        <v>127</v>
      </c>
      <c r="B120" s="137"/>
      <c r="C120" s="101"/>
      <c r="D120" s="83"/>
      <c r="E120" s="83"/>
      <c r="F120" s="110">
        <f>F121-H121</f>
        <v>-115.558845726812</v>
      </c>
      <c r="G120" s="178">
        <f>157+CEILING(F120,-1)</f>
        <v>41</v>
      </c>
      <c r="H120" s="83"/>
      <c r="I120" s="176"/>
      <c r="J120" s="132" t="s">
        <v>105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5" t="s">
        <v>128</v>
      </c>
      <c r="B121" s="137"/>
      <c r="C121" s="101"/>
      <c r="D121" s="83"/>
      <c r="E121" s="83"/>
      <c r="F121" s="109">
        <f>F89</f>
        <v>-108</v>
      </c>
      <c r="G121" s="83"/>
      <c r="H121" s="87">
        <f>H62</f>
        <v>7.55884572681199</v>
      </c>
      <c r="I121" s="177"/>
      <c r="J121" s="134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4" t="s">
        <v>129</v>
      </c>
      <c r="B122" s="137"/>
      <c r="C122" s="101"/>
      <c r="D122" s="83"/>
      <c r="E122" s="83"/>
      <c r="F122" s="110">
        <f>F121+H121</f>
        <v>-100.441154273188</v>
      </c>
      <c r="G122" s="178">
        <f>157+CEILING(F122,-1)</f>
        <v>56</v>
      </c>
      <c r="H122" s="83"/>
      <c r="I122" s="176"/>
      <c r="J122" s="132" t="s">
        <v>105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12"/>
      <c r="C123" s="111"/>
      <c r="D123" s="2"/>
      <c r="E123" s="2"/>
      <c r="F123" s="2"/>
      <c r="G123" s="2"/>
      <c r="H123" s="2"/>
      <c r="I123" s="148"/>
      <c r="J123" s="134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83" t="s">
        <v>113</v>
      </c>
      <c r="B124" s="137"/>
      <c r="C124" s="101"/>
      <c r="D124" s="83"/>
      <c r="E124" s="186">
        <f>E125-H125</f>
        <v>-3.8</v>
      </c>
      <c r="F124" s="83"/>
      <c r="G124" s="187">
        <f>IF(E124&lt;-30,0,IF(E124&lt;0,31+CEILING(E124,-1),30))</f>
        <v>27</v>
      </c>
      <c r="H124" s="83"/>
      <c r="I124" s="176"/>
      <c r="J124" s="132" t="s">
        <v>119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84" t="s">
        <v>114</v>
      </c>
      <c r="B125" s="137"/>
      <c r="C125" s="101"/>
      <c r="D125" s="83"/>
      <c r="E125" s="109">
        <v>0</v>
      </c>
      <c r="F125" s="83"/>
      <c r="G125" s="83"/>
      <c r="H125" s="87">
        <f>H66</f>
        <v>3.8</v>
      </c>
      <c r="I125" s="177"/>
      <c r="J125" s="134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83" t="s">
        <v>115</v>
      </c>
      <c r="B126" s="137"/>
      <c r="C126" s="101"/>
      <c r="D126" s="83"/>
      <c r="E126" s="186">
        <f>E125+H125</f>
        <v>3.8</v>
      </c>
      <c r="F126" s="83"/>
      <c r="G126" s="187">
        <f>IF(E126&lt;-30,0,IF(E126&lt;0,31+CEILING(E126,-1),30))</f>
        <v>30</v>
      </c>
      <c r="H126" s="83"/>
      <c r="I126" s="176"/>
      <c r="J126" s="132" t="s">
        <v>119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2"/>
      <c r="B127" s="112"/>
      <c r="C127" s="111"/>
      <c r="D127" s="2"/>
      <c r="E127" s="2"/>
      <c r="F127" s="2"/>
      <c r="G127" s="2"/>
      <c r="H127" s="2"/>
      <c r="I127" s="148"/>
      <c r="J127" s="134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83" t="s">
        <v>116</v>
      </c>
      <c r="B128" s="137"/>
      <c r="C128" s="101"/>
      <c r="D128" s="83"/>
      <c r="E128" s="83"/>
      <c r="F128" s="186">
        <f>F129-H129</f>
        <v>-6.8</v>
      </c>
      <c r="G128" s="187">
        <f>IF(F128&lt;-30,0,IF(F128&lt;0,31+CEILING(F128,-1),30))</f>
        <v>24</v>
      </c>
      <c r="H128" s="83"/>
      <c r="I128" s="176"/>
      <c r="J128" s="132" t="s">
        <v>119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4" t="s">
        <v>117</v>
      </c>
      <c r="B129" s="137"/>
      <c r="C129" s="101"/>
      <c r="D129" s="83"/>
      <c r="E129" s="83"/>
      <c r="F129" s="109">
        <v>0</v>
      </c>
      <c r="G129" s="188"/>
      <c r="H129" s="87">
        <f>H70</f>
        <v>6.8</v>
      </c>
      <c r="I129" s="177"/>
      <c r="J129" s="134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83" t="s">
        <v>118</v>
      </c>
      <c r="B130" s="137"/>
      <c r="C130" s="101"/>
      <c r="D130" s="83"/>
      <c r="E130" s="83"/>
      <c r="F130" s="186">
        <f>F129+H129</f>
        <v>6.8</v>
      </c>
      <c r="G130" s="187">
        <f>IF(F130&lt;-30,0,IF(F130&lt;0,31+CEILING(F130,-1),30))</f>
        <v>30</v>
      </c>
      <c r="H130" s="83"/>
      <c r="I130" s="176"/>
      <c r="J130" s="132" t="s">
        <v>119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8"/>
      <c r="J131" s="134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32" priority="7" stopIfTrue="1" operator="lessThan">
      <formula>$I$112</formula>
    </cfRule>
  </conditionalFormatting>
  <conditionalFormatting sqref="E96">
    <cfRule type="cellIs" dxfId="31" priority="11" stopIfTrue="1" operator="lessThan">
      <formula>$I$96</formula>
    </cfRule>
  </conditionalFormatting>
  <conditionalFormatting sqref="E104">
    <cfRule type="cellIs" dxfId="30" priority="9" stopIfTrue="1" operator="lessThan">
      <formula>$I$104</formula>
    </cfRule>
  </conditionalFormatting>
  <conditionalFormatting sqref="F100:G100">
    <cfRule type="cellIs" dxfId="29" priority="10" stopIfTrue="1" operator="lessThan">
      <formula>$I$100</formula>
    </cfRule>
  </conditionalFormatting>
  <conditionalFormatting sqref="F108:G108">
    <cfRule type="cellIs" dxfId="28" priority="8" stopIfTrue="1" operator="lessThan">
      <formula>$I$108</formula>
    </cfRule>
  </conditionalFormatting>
  <conditionalFormatting sqref="G116">
    <cfRule type="cellIs" dxfId="27" priority="6" stopIfTrue="1" operator="lessThan">
      <formula>$I$108</formula>
    </cfRule>
  </conditionalFormatting>
  <conditionalFormatting sqref="G118">
    <cfRule type="cellIs" dxfId="26" priority="5" stopIfTrue="1" operator="lessThan">
      <formula>$I$108</formula>
    </cfRule>
  </conditionalFormatting>
  <conditionalFormatting sqref="G120">
    <cfRule type="cellIs" dxfId="25" priority="2" stopIfTrue="1" operator="lessThan">
      <formula>$I$108</formula>
    </cfRule>
  </conditionalFormatting>
  <conditionalFormatting sqref="G122">
    <cfRule type="cellIs" dxfId="24" priority="1" stopIfTrue="1" operator="lessThan">
      <formula>$I$108</formula>
    </cfRule>
  </conditionalFormatting>
  <conditionalFormatting sqref="J132">
    <cfRule type="cellIs" dxfId="23" priority="12" stopIfTrue="1" operator="equal">
      <formula>"Yes"</formula>
    </cfRule>
    <cfRule type="cellIs" dxfId="22" priority="13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2A08C-ECB3-4B99-92B8-00AF7A21C19F}">
  <dimension ref="A1:AI134"/>
  <sheetViews>
    <sheetView topLeftCell="A111" workbookViewId="0">
      <selection activeCell="G124" sqref="G124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40" t="s">
        <v>60</v>
      </c>
      <c r="D2" s="138" t="s">
        <v>0</v>
      </c>
      <c r="E2" s="138" t="s">
        <v>1</v>
      </c>
      <c r="F2" s="150" t="s">
        <v>2</v>
      </c>
      <c r="G2" s="18" t="s">
        <v>95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51"/>
      <c r="G3" s="3"/>
      <c r="H3" s="3"/>
      <c r="I3" s="32"/>
      <c r="J3" s="14"/>
    </row>
    <row r="4" spans="1:10">
      <c r="A4" s="117" t="s">
        <v>53</v>
      </c>
      <c r="B4" s="32"/>
      <c r="C4" s="3"/>
      <c r="D4" s="48"/>
      <c r="E4" s="48"/>
      <c r="F4" s="152"/>
      <c r="G4" s="167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9">
        <v>30</v>
      </c>
      <c r="E5" s="119">
        <v>30</v>
      </c>
      <c r="F5" s="153">
        <v>30</v>
      </c>
      <c r="G5" s="168"/>
      <c r="H5" s="3"/>
      <c r="I5" s="32"/>
      <c r="J5" s="15" t="s">
        <v>99</v>
      </c>
    </row>
    <row r="6" spans="1:10">
      <c r="A6" s="4" t="s">
        <v>57</v>
      </c>
      <c r="B6" s="34" t="s">
        <v>58</v>
      </c>
      <c r="C6" s="5"/>
      <c r="D6" s="119">
        <v>50</v>
      </c>
      <c r="E6" s="119">
        <v>50</v>
      </c>
      <c r="F6" s="153">
        <v>50</v>
      </c>
      <c r="G6" s="168"/>
      <c r="H6" s="3"/>
      <c r="I6" s="32"/>
      <c r="J6" s="15" t="s">
        <v>99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4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8">
        <v>-98</v>
      </c>
      <c r="E8" s="33"/>
      <c r="F8" s="154"/>
      <c r="G8" s="5"/>
      <c r="H8" s="5"/>
      <c r="I8" s="34"/>
      <c r="J8" s="15" t="s">
        <v>100</v>
      </c>
    </row>
    <row r="9" spans="1:10">
      <c r="A9" s="4" t="s">
        <v>37</v>
      </c>
      <c r="B9" s="34" t="s">
        <v>62</v>
      </c>
      <c r="C9" s="5"/>
      <c r="D9" s="136">
        <f>D8+10*LOG10(D5/15)</f>
        <v>-94.989700043360187</v>
      </c>
      <c r="E9" s="33"/>
      <c r="F9" s="154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8">
        <v>-2</v>
      </c>
      <c r="F10" s="155">
        <v>-10</v>
      </c>
      <c r="G10" s="172"/>
      <c r="H10" s="5"/>
      <c r="I10" s="34"/>
      <c r="J10" s="15" t="s">
        <v>100</v>
      </c>
    </row>
    <row r="11" spans="1:10">
      <c r="A11" s="4"/>
      <c r="B11" s="34"/>
      <c r="C11" s="5"/>
      <c r="D11" s="33"/>
      <c r="E11" s="35"/>
      <c r="F11" s="156"/>
      <c r="G11" s="8"/>
      <c r="H11" s="5"/>
      <c r="I11" s="34"/>
      <c r="J11" s="15"/>
    </row>
    <row r="12" spans="1:10" ht="13.5" thickBot="1">
      <c r="A12" s="126" t="s">
        <v>107</v>
      </c>
      <c r="B12" s="125"/>
      <c r="C12" s="141"/>
      <c r="D12" s="142"/>
      <c r="E12" s="36"/>
      <c r="F12" s="157"/>
      <c r="G12" s="169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8" t="s">
        <v>0</v>
      </c>
      <c r="E15" s="138" t="s">
        <v>1</v>
      </c>
      <c r="F15" s="150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51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8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0.19999999999999957</v>
      </c>
      <c r="F18" s="158">
        <f>(10^12)*(10^-3)*10^((D9+F10)/10)</f>
        <v>3.1697863849222109E-2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9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9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-96.989700043360187</v>
      </c>
      <c r="F21" s="159">
        <f>D9+F10</f>
        <v>-104.98970004336019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130</v>
      </c>
      <c r="C22" s="11"/>
      <c r="D22" s="36">
        <f>10*LOG((D17+E17+F17)*10^-9)+10*LOG((47.88*10^6)/(15*10^3))</f>
        <v>-60.576507515170462</v>
      </c>
      <c r="E22" s="49" t="s">
        <v>9</v>
      </c>
      <c r="F22" s="160" t="s">
        <v>9</v>
      </c>
      <c r="G22" s="170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8" t="s">
        <v>0</v>
      </c>
      <c r="E25" s="138" t="s">
        <v>1</v>
      </c>
      <c r="F25" s="150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51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3"/>
      <c r="D27" s="120">
        <v>1.5</v>
      </c>
      <c r="E27" s="76"/>
      <c r="F27" s="128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3"/>
      <c r="D28" s="79"/>
      <c r="E28" s="121">
        <v>0.3</v>
      </c>
      <c r="F28" s="161">
        <v>0.3</v>
      </c>
      <c r="G28" s="6"/>
      <c r="H28" s="6"/>
      <c r="I28" s="51"/>
      <c r="J28" s="128"/>
      <c r="K28" s="6"/>
      <c r="L28" s="139"/>
    </row>
    <row r="29" spans="1:35" s="52" customFormat="1">
      <c r="A29" s="4" t="s">
        <v>96</v>
      </c>
      <c r="B29" s="78" t="s">
        <v>11</v>
      </c>
      <c r="C29" s="123"/>
      <c r="D29" s="79"/>
      <c r="E29" s="174"/>
      <c r="F29" s="175"/>
      <c r="G29" s="121">
        <v>3.5</v>
      </c>
      <c r="H29" s="6"/>
      <c r="I29" s="51"/>
      <c r="J29" s="154" t="s">
        <v>110</v>
      </c>
      <c r="K29" s="6"/>
      <c r="L29" s="139"/>
    </row>
    <row r="30" spans="1:35" s="52" customFormat="1">
      <c r="A30" s="4" t="s">
        <v>121</v>
      </c>
      <c r="B30" s="78" t="s">
        <v>11</v>
      </c>
      <c r="C30" s="123"/>
      <c r="D30" s="79"/>
      <c r="E30" s="174"/>
      <c r="F30" s="175"/>
      <c r="G30" s="120">
        <v>8.5</v>
      </c>
      <c r="H30" s="6"/>
      <c r="I30" s="51"/>
      <c r="J30" s="154" t="s">
        <v>110</v>
      </c>
      <c r="K30" s="6"/>
      <c r="L30" s="139"/>
    </row>
    <row r="31" spans="1:35">
      <c r="A31" s="4" t="s">
        <v>108</v>
      </c>
      <c r="B31" s="78" t="s">
        <v>11</v>
      </c>
      <c r="C31" s="123"/>
      <c r="D31" s="79"/>
      <c r="E31" s="174"/>
      <c r="F31" s="175"/>
      <c r="G31" s="121">
        <v>3.5</v>
      </c>
      <c r="H31" s="6"/>
      <c r="I31" s="51"/>
      <c r="J31" s="180" t="s">
        <v>109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122</v>
      </c>
      <c r="B32" s="78" t="s">
        <v>11</v>
      </c>
      <c r="C32" s="123"/>
      <c r="D32" s="79"/>
      <c r="E32" s="174"/>
      <c r="F32" s="175"/>
      <c r="G32" s="179">
        <v>9.5</v>
      </c>
      <c r="H32" s="6"/>
      <c r="I32" s="51"/>
      <c r="J32" s="180" t="s">
        <v>109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7"/>
      <c r="D35" s="18" t="s">
        <v>0</v>
      </c>
      <c r="E35" s="138" t="s">
        <v>1</v>
      </c>
      <c r="F35" s="138" t="s">
        <v>2</v>
      </c>
      <c r="G35" s="138"/>
      <c r="H35" s="138" t="s">
        <v>36</v>
      </c>
      <c r="I35" s="149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8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4" t="s">
        <v>26</v>
      </c>
      <c r="B37" s="97" t="s">
        <v>10</v>
      </c>
      <c r="C37" s="129"/>
      <c r="D37" s="85">
        <v>0</v>
      </c>
      <c r="E37" s="84">
        <v>1</v>
      </c>
      <c r="F37" s="84">
        <f>F17/(D17+F17)</f>
        <v>9.0909090909090814E-2</v>
      </c>
      <c r="G37" s="84"/>
      <c r="H37" s="84"/>
      <c r="I37" s="86"/>
      <c r="J37" s="99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5" t="s">
        <v>12</v>
      </c>
      <c r="B38" s="97" t="s">
        <v>6</v>
      </c>
      <c r="C38" s="129"/>
      <c r="D38" s="85">
        <f>D27*D37</f>
        <v>0</v>
      </c>
      <c r="E38" s="84">
        <f>E28*E37</f>
        <v>0.3</v>
      </c>
      <c r="F38" s="84">
        <f>F28*F37</f>
        <v>2.7272727272727244E-2</v>
      </c>
      <c r="G38" s="84"/>
      <c r="H38" s="87">
        <f>SQRT(SUMSQ(D38,E38,F38))</f>
        <v>0.30123711865056163</v>
      </c>
      <c r="I38" s="88"/>
      <c r="J38" s="100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9"/>
      <c r="B39" s="51"/>
      <c r="C39" s="128"/>
      <c r="D39" s="91"/>
      <c r="E39" s="90"/>
      <c r="F39" s="90"/>
      <c r="G39" s="90"/>
      <c r="H39" s="93"/>
      <c r="I39" s="94"/>
      <c r="J39" s="96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8"/>
      <c r="D40" s="91"/>
      <c r="E40" s="90"/>
      <c r="F40" s="90"/>
      <c r="G40" s="90"/>
      <c r="H40" s="90"/>
      <c r="I40" s="92"/>
      <c r="J40" s="96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4" t="s">
        <v>27</v>
      </c>
      <c r="B41" s="97" t="s">
        <v>10</v>
      </c>
      <c r="C41" s="129"/>
      <c r="D41" s="85">
        <v>0</v>
      </c>
      <c r="E41" s="84">
        <f>E17/(D17+E17)</f>
        <v>0.38686317984685759</v>
      </c>
      <c r="F41" s="84">
        <v>1</v>
      </c>
      <c r="G41" s="84"/>
      <c r="H41" s="84"/>
      <c r="I41" s="86"/>
      <c r="J41" s="99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5" t="s">
        <v>13</v>
      </c>
      <c r="B42" s="97" t="s">
        <v>6</v>
      </c>
      <c r="C42" s="129"/>
      <c r="D42" s="85">
        <f>D27*D41</f>
        <v>0</v>
      </c>
      <c r="E42" s="84">
        <f>E28*E41</f>
        <v>0.11605895395405727</v>
      </c>
      <c r="F42" s="84">
        <f>F28*F41</f>
        <v>0.3</v>
      </c>
      <c r="G42" s="84"/>
      <c r="H42" s="87">
        <f>SQRT(SUMSQ(D42,E42,F42))</f>
        <v>0.32166703404749136</v>
      </c>
      <c r="I42" s="88"/>
      <c r="J42" s="100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9"/>
      <c r="B43" s="51"/>
      <c r="C43" s="128"/>
      <c r="D43" s="91"/>
      <c r="E43" s="90"/>
      <c r="F43" s="90"/>
      <c r="G43" s="90"/>
      <c r="H43" s="93"/>
      <c r="I43" s="94"/>
      <c r="J43" s="96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9"/>
      <c r="B44" s="51"/>
      <c r="C44" s="128"/>
      <c r="D44" s="91"/>
      <c r="E44" s="90"/>
      <c r="F44" s="90"/>
      <c r="G44" s="90"/>
      <c r="H44" s="93"/>
      <c r="I44" s="94"/>
      <c r="J44" s="96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4" t="s">
        <v>72</v>
      </c>
      <c r="B45" s="97" t="s">
        <v>10</v>
      </c>
      <c r="C45" s="129"/>
      <c r="D45" s="85">
        <v>1</v>
      </c>
      <c r="E45" s="84">
        <v>1</v>
      </c>
      <c r="F45" s="84">
        <v>0</v>
      </c>
      <c r="G45" s="84"/>
      <c r="H45" s="84"/>
      <c r="I45" s="86"/>
      <c r="J45" s="99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5" t="s">
        <v>73</v>
      </c>
      <c r="B46" s="97" t="s">
        <v>6</v>
      </c>
      <c r="C46" s="129"/>
      <c r="D46" s="85">
        <f>D27*D45</f>
        <v>1.5</v>
      </c>
      <c r="E46" s="84">
        <f>E$28*E45</f>
        <v>0.3</v>
      </c>
      <c r="F46" s="84">
        <f t="shared" ref="F46" si="1">F$28*F45</f>
        <v>0</v>
      </c>
      <c r="G46" s="84"/>
      <c r="H46" s="87">
        <f>SQRT(SUMSQ(D46,E46,F46))</f>
        <v>1.5297058540778354</v>
      </c>
      <c r="I46" s="88"/>
      <c r="J46" s="122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9"/>
      <c r="B47" s="51"/>
      <c r="C47" s="128"/>
      <c r="D47" s="91"/>
      <c r="E47" s="90"/>
      <c r="F47" s="90"/>
      <c r="G47" s="90"/>
      <c r="H47" s="93"/>
      <c r="I47" s="94"/>
      <c r="J47" s="100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8"/>
      <c r="D48" s="91"/>
      <c r="E48" s="90"/>
      <c r="F48" s="90"/>
      <c r="G48" s="90"/>
      <c r="H48" s="90"/>
      <c r="I48" s="92"/>
      <c r="J48" s="100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4" t="s">
        <v>74</v>
      </c>
      <c r="B49" s="97" t="s">
        <v>10</v>
      </c>
      <c r="C49" s="129"/>
      <c r="D49" s="85">
        <v>1</v>
      </c>
      <c r="E49" s="84">
        <v>0</v>
      </c>
      <c r="F49" s="84">
        <v>1</v>
      </c>
      <c r="G49" s="84"/>
      <c r="H49" s="84"/>
      <c r="I49" s="86"/>
      <c r="J49" s="99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5" t="s">
        <v>75</v>
      </c>
      <c r="B50" s="97" t="s">
        <v>6</v>
      </c>
      <c r="C50" s="129"/>
      <c r="D50" s="85">
        <f>D27*D49</f>
        <v>1.5</v>
      </c>
      <c r="E50" s="84">
        <f>E$28*E49</f>
        <v>0</v>
      </c>
      <c r="F50" s="84">
        <f t="shared" ref="F50" si="2">F$28*F49</f>
        <v>0.3</v>
      </c>
      <c r="G50" s="84"/>
      <c r="H50" s="87">
        <f>SQRT(SUMSQ(D50,E50,F50))</f>
        <v>1.5297058540778354</v>
      </c>
      <c r="I50" s="88"/>
      <c r="J50" s="122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6"/>
      <c r="B51" s="65"/>
      <c r="C51" s="130"/>
      <c r="D51" s="52"/>
      <c r="E51" s="56"/>
      <c r="F51" s="56"/>
      <c r="G51" s="56"/>
      <c r="H51" s="56"/>
      <c r="I51" s="65"/>
      <c r="J51" s="95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6"/>
      <c r="B52" s="65"/>
      <c r="C52" s="130"/>
      <c r="D52" s="52"/>
      <c r="E52" s="56"/>
      <c r="F52" s="56"/>
      <c r="G52" s="56"/>
      <c r="H52" s="56"/>
      <c r="I52" s="65"/>
      <c r="J52" s="95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4" t="s">
        <v>43</v>
      </c>
      <c r="B53" s="97" t="s">
        <v>10</v>
      </c>
      <c r="C53" s="129"/>
      <c r="D53" s="85">
        <v>1</v>
      </c>
      <c r="E53" s="84">
        <f>E17/(D17+E17+F17)</f>
        <v>0.36451351414998096</v>
      </c>
      <c r="F53" s="84">
        <f>F17/(D17+E17+F17)</f>
        <v>5.7771498713638056E-2</v>
      </c>
      <c r="G53" s="84"/>
      <c r="H53" s="84"/>
      <c r="I53" s="86"/>
      <c r="J53" s="99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5" t="s">
        <v>42</v>
      </c>
      <c r="B54" s="97" t="s">
        <v>6</v>
      </c>
      <c r="C54" s="129"/>
      <c r="D54" s="85">
        <f>D$27*D53</f>
        <v>1.5</v>
      </c>
      <c r="E54" s="84">
        <f>E28*E53</f>
        <v>0.10935405424499428</v>
      </c>
      <c r="F54" s="84">
        <f>F28*F53</f>
        <v>1.7331449614091415E-2</v>
      </c>
      <c r="G54" s="84"/>
      <c r="H54" s="87">
        <f>SQRT(SUMSQ(D54,E54,F54))</f>
        <v>1.5040806787953707</v>
      </c>
      <c r="I54" s="88"/>
      <c r="J54" s="100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6"/>
      <c r="B55" s="65"/>
      <c r="C55" s="130"/>
      <c r="D55" s="52"/>
      <c r="E55" s="56"/>
      <c r="F55" s="56"/>
      <c r="G55" s="56"/>
      <c r="H55" s="56"/>
      <c r="I55" s="65"/>
      <c r="J55" s="9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6"/>
      <c r="B56" s="65"/>
      <c r="C56" s="130"/>
      <c r="D56" s="52"/>
      <c r="E56" s="56"/>
      <c r="F56" s="56"/>
      <c r="G56" s="56"/>
      <c r="H56" s="56"/>
      <c r="I56" s="65"/>
      <c r="J56" s="95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4" t="s">
        <v>97</v>
      </c>
      <c r="B57" s="97" t="s">
        <v>10</v>
      </c>
      <c r="C57" s="129"/>
      <c r="D57" s="85">
        <v>1</v>
      </c>
      <c r="E57" s="84">
        <v>1</v>
      </c>
      <c r="F57" s="84">
        <f>F17/(D17+F17)</f>
        <v>9.0909090909090814E-2</v>
      </c>
      <c r="G57" s="84">
        <v>1</v>
      </c>
      <c r="H57" s="84"/>
      <c r="I57" s="86"/>
      <c r="J57" s="99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5" t="s">
        <v>98</v>
      </c>
      <c r="B58" s="97" t="s">
        <v>6</v>
      </c>
      <c r="C58" s="129"/>
      <c r="D58" s="85">
        <f>D$27*D57</f>
        <v>1.5</v>
      </c>
      <c r="E58" s="84">
        <f>E28*E57</f>
        <v>0.3</v>
      </c>
      <c r="F58" s="84">
        <f>F28*F57</f>
        <v>2.7272727272727244E-2</v>
      </c>
      <c r="G58" s="84">
        <f>G29</f>
        <v>3.5</v>
      </c>
      <c r="H58" s="87">
        <f>SQRT(SUMSQ(D58,E58,F58))+G58</f>
        <v>5.0299489539369908</v>
      </c>
      <c r="I58" s="88"/>
      <c r="J58" s="100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6"/>
      <c r="B59" s="65"/>
      <c r="C59" s="130"/>
      <c r="D59" s="52"/>
      <c r="E59" s="56"/>
      <c r="F59" s="56"/>
      <c r="G59" s="56"/>
      <c r="H59" s="56"/>
      <c r="I59" s="65"/>
      <c r="J59" s="95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6"/>
      <c r="B60" s="65"/>
      <c r="C60" s="130"/>
      <c r="D60" s="52"/>
      <c r="E60" s="56"/>
      <c r="F60" s="56"/>
      <c r="G60" s="56"/>
      <c r="H60" s="56"/>
      <c r="I60" s="65"/>
      <c r="J60" s="9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4" t="s">
        <v>123</v>
      </c>
      <c r="B61" s="97" t="s">
        <v>10</v>
      </c>
      <c r="C61" s="129"/>
      <c r="D61" s="85">
        <v>1</v>
      </c>
      <c r="E61" s="84">
        <v>1</v>
      </c>
      <c r="F61" s="84">
        <f>F17/(D17+F17)</f>
        <v>9.0909090909090814E-2</v>
      </c>
      <c r="G61" s="84">
        <v>1</v>
      </c>
      <c r="H61" s="84"/>
      <c r="I61" s="86"/>
      <c r="J61" s="99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5" t="s">
        <v>124</v>
      </c>
      <c r="B62" s="97" t="s">
        <v>6</v>
      </c>
      <c r="C62" s="129"/>
      <c r="D62" s="85">
        <f>D$27*D61</f>
        <v>1.5</v>
      </c>
      <c r="E62" s="84">
        <f>E28*E61</f>
        <v>0.3</v>
      </c>
      <c r="F62" s="84">
        <f>F28*F61</f>
        <v>2.7272727272727244E-2</v>
      </c>
      <c r="G62" s="84">
        <f>G30*G61</f>
        <v>8.5</v>
      </c>
      <c r="H62" s="87">
        <f>SQRT(SUMSQ(D62,E62,F62))+G62</f>
        <v>10.029948953936991</v>
      </c>
      <c r="I62" s="88"/>
      <c r="J62" s="100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6"/>
      <c r="B63" s="65"/>
      <c r="C63" s="130"/>
      <c r="D63" s="52"/>
      <c r="E63" s="56"/>
      <c r="F63" s="56"/>
      <c r="G63" s="56"/>
      <c r="H63" s="56"/>
      <c r="I63" s="65"/>
      <c r="J63" s="95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6"/>
      <c r="B64" s="65"/>
      <c r="C64" s="130"/>
      <c r="D64" s="52"/>
      <c r="E64" s="56"/>
      <c r="F64" s="56"/>
      <c r="G64" s="56"/>
      <c r="H64" s="56"/>
      <c r="I64" s="65"/>
      <c r="J64" s="95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4" t="s">
        <v>111</v>
      </c>
      <c r="B65" s="97" t="s">
        <v>10</v>
      </c>
      <c r="C65" s="129"/>
      <c r="D65" s="181">
        <v>0</v>
      </c>
      <c r="E65" s="182">
        <v>0</v>
      </c>
      <c r="F65" s="84">
        <v>1</v>
      </c>
      <c r="G65" s="84">
        <v>1</v>
      </c>
      <c r="H65" s="84"/>
      <c r="I65" s="86"/>
      <c r="J65" s="99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5" t="s">
        <v>112</v>
      </c>
      <c r="B66" s="97" t="s">
        <v>6</v>
      </c>
      <c r="C66" s="129"/>
      <c r="D66" s="181">
        <f>D$27*D65</f>
        <v>0</v>
      </c>
      <c r="E66" s="182">
        <f>E28*E65</f>
        <v>0</v>
      </c>
      <c r="F66" s="84">
        <f>F28*F65</f>
        <v>0.3</v>
      </c>
      <c r="G66" s="84">
        <f>G31</f>
        <v>3.5</v>
      </c>
      <c r="H66" s="87">
        <f>SQRT(SUMSQ(D66,E66,F66))+G66</f>
        <v>3.8</v>
      </c>
      <c r="I66" s="88"/>
      <c r="J66" s="100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6"/>
      <c r="B67" s="65"/>
      <c r="C67" s="130"/>
      <c r="D67" s="52"/>
      <c r="E67" s="56"/>
      <c r="F67" s="56"/>
      <c r="G67" s="56"/>
      <c r="H67" s="56"/>
      <c r="I67" s="65"/>
      <c r="J67" s="95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6"/>
      <c r="B68" s="65"/>
      <c r="C68" s="130"/>
      <c r="D68" s="52"/>
      <c r="E68" s="56"/>
      <c r="F68" s="56"/>
      <c r="G68" s="56"/>
      <c r="H68" s="56"/>
      <c r="I68" s="65"/>
      <c r="J68" s="95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4" t="s">
        <v>125</v>
      </c>
      <c r="B69" s="97" t="s">
        <v>10</v>
      </c>
      <c r="C69" s="129"/>
      <c r="D69" s="181">
        <v>0</v>
      </c>
      <c r="E69" s="84">
        <v>1</v>
      </c>
      <c r="F69" s="182">
        <v>0</v>
      </c>
      <c r="G69" s="84">
        <v>1</v>
      </c>
      <c r="H69" s="84"/>
      <c r="I69" s="86"/>
      <c r="J69" s="99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5" t="s">
        <v>126</v>
      </c>
      <c r="B70" s="97" t="s">
        <v>6</v>
      </c>
      <c r="C70" s="129"/>
      <c r="D70" s="181">
        <f>D$27*D33</f>
        <v>0</v>
      </c>
      <c r="E70" s="84">
        <f>E28*E69</f>
        <v>0.3</v>
      </c>
      <c r="F70" s="182">
        <f>F28*F69</f>
        <v>0</v>
      </c>
      <c r="G70" s="84">
        <f>G32*G69</f>
        <v>9.5</v>
      </c>
      <c r="H70" s="87">
        <f>SQRT(SUMSQ(D70,E70,F70))+G70</f>
        <v>9.8000000000000007</v>
      </c>
      <c r="I70" s="88"/>
      <c r="J70" s="100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8"/>
      <c r="C71" s="131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102"/>
      <c r="C75" s="102"/>
      <c r="D75" s="102"/>
      <c r="E75" s="102"/>
      <c r="F75" s="102"/>
      <c r="G75" s="102"/>
      <c r="H75" s="102"/>
      <c r="I75" s="102"/>
      <c r="J75" s="113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8" t="s">
        <v>0</v>
      </c>
      <c r="E78" s="138" t="s">
        <v>1</v>
      </c>
      <c r="F78" s="150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51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9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9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5">
        <v>0</v>
      </c>
      <c r="E82" s="135">
        <v>0</v>
      </c>
      <c r="F82" s="163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4">
        <f t="shared" ref="D83" si="3">D80+D82</f>
        <v>-98</v>
      </c>
      <c r="E83" s="104">
        <f t="shared" ref="E83:F83" si="4">E81+E82</f>
        <v>-2</v>
      </c>
      <c r="F83" s="164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9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3" t="s">
        <v>14</v>
      </c>
      <c r="B85" s="51"/>
      <c r="C85" s="6"/>
      <c r="D85" s="76"/>
      <c r="E85" s="47"/>
      <c r="F85" s="159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90">
        <f t="shared" ref="D86" si="5">(10^12)*(10^-3)*10^(D83/10)</f>
        <v>0.15848931924611098</v>
      </c>
      <c r="E86" s="90">
        <f>(10^12)*(10^-3)*10^((D83+E83)/10)</f>
        <v>0.1</v>
      </c>
      <c r="F86" s="165">
        <f>(10^12)*(10^-3)*10^((D83+F83)/10)</f>
        <v>1.5848931924611082E-2</v>
      </c>
      <c r="G86" s="91"/>
      <c r="H86" s="91"/>
      <c r="I86" s="92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90">
        <f>(10^12)*(10^-3)*10^((D83+10*LOG10(D5/15))/10)</f>
        <v>0.31697863849222141</v>
      </c>
      <c r="E87" s="90">
        <f>(10^12)*(10^-3)*10^((D83+E83+10*LOG10(D5/15))/10)</f>
        <v>0.19999999999999957</v>
      </c>
      <c r="F87" s="165">
        <f>(10^12)*(10^-3)*10^((D83+F83+10*LOG10(D5/15))/10)</f>
        <v>3.1697863849222109E-2</v>
      </c>
      <c r="G87" s="91"/>
      <c r="H87" s="91"/>
      <c r="I87" s="92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4">
        <f>10*LOG(E87/(D87+F87))</f>
        <v>-2.4139268515822416</v>
      </c>
      <c r="F88" s="164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4">
        <f>D83+E83</f>
        <v>-100</v>
      </c>
      <c r="F89" s="164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5">
        <f>E89+10*LOG10(D5/15)</f>
        <v>-96.989700043360187</v>
      </c>
      <c r="F90" s="166">
        <f>F89+10*LOG10(E5/15)</f>
        <v>-104.98970004336019</v>
      </c>
      <c r="G90" s="171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6" t="s">
        <v>38</v>
      </c>
      <c r="B91" s="40" t="s">
        <v>130</v>
      </c>
      <c r="C91" s="102"/>
      <c r="D91" s="107">
        <f>10*LOG((D86+E86+F86)*10^-9)+10*LOG((47.88*10^6)/(15*10^3))</f>
        <v>-60.576507515170462</v>
      </c>
      <c r="E91" s="49" t="s">
        <v>9</v>
      </c>
      <c r="F91" s="160" t="s">
        <v>9</v>
      </c>
      <c r="G91" s="170"/>
      <c r="H91" s="102"/>
      <c r="I91" s="108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8" t="s">
        <v>0</v>
      </c>
      <c r="E94" s="138" t="s">
        <v>1</v>
      </c>
      <c r="F94" s="138" t="s">
        <v>2</v>
      </c>
      <c r="G94" s="138"/>
      <c r="H94" s="138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43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4" t="s">
        <v>77</v>
      </c>
      <c r="B96" s="97" t="s">
        <v>6</v>
      </c>
      <c r="C96" s="101"/>
      <c r="D96" s="109"/>
      <c r="E96" s="110">
        <f>E97-H97</f>
        <v>-2.7151639702328034</v>
      </c>
      <c r="F96" s="109"/>
      <c r="G96" s="109"/>
      <c r="H96" s="84"/>
      <c r="I96" s="144">
        <v>-6</v>
      </c>
      <c r="J96" s="132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5" t="s">
        <v>78</v>
      </c>
      <c r="B97" s="97" t="s">
        <v>6</v>
      </c>
      <c r="C97" s="101"/>
      <c r="D97" s="109"/>
      <c r="E97" s="109">
        <f t="shared" ref="E97" si="6">E88</f>
        <v>-2.4139268515822416</v>
      </c>
      <c r="F97" s="109"/>
      <c r="G97" s="109"/>
      <c r="H97" s="87">
        <f>H38</f>
        <v>0.30123711865056163</v>
      </c>
      <c r="I97" s="145"/>
      <c r="J97" s="133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4" t="s">
        <v>79</v>
      </c>
      <c r="B98" s="97" t="s">
        <v>6</v>
      </c>
      <c r="C98" s="101"/>
      <c r="D98" s="109"/>
      <c r="E98" s="109">
        <f>E97+H97</f>
        <v>-2.1126897329316798</v>
      </c>
      <c r="F98" s="109"/>
      <c r="G98" s="109"/>
      <c r="H98" s="87"/>
      <c r="I98" s="146"/>
      <c r="J98" s="133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90"/>
      <c r="I99" s="147"/>
      <c r="J99" s="133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4" t="s">
        <v>80</v>
      </c>
      <c r="B100" s="97" t="s">
        <v>6</v>
      </c>
      <c r="C100" s="101"/>
      <c r="D100" s="109"/>
      <c r="E100" s="109"/>
      <c r="F100" s="110">
        <f>F101-H101</f>
        <v>-12.446093061990895</v>
      </c>
      <c r="G100" s="173"/>
      <c r="H100" s="84"/>
      <c r="I100" s="144">
        <v>-13</v>
      </c>
      <c r="J100" s="132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5" t="s">
        <v>81</v>
      </c>
      <c r="B101" s="97" t="s">
        <v>6</v>
      </c>
      <c r="C101" s="101"/>
      <c r="D101" s="109"/>
      <c r="E101" s="109"/>
      <c r="F101" s="109">
        <f t="shared" ref="F101" si="7">F88</f>
        <v>-12.124426027943404</v>
      </c>
      <c r="G101" s="109"/>
      <c r="H101" s="87">
        <f>H42</f>
        <v>0.32166703404749136</v>
      </c>
      <c r="I101" s="145"/>
      <c r="J101" s="134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4" t="s">
        <v>82</v>
      </c>
      <c r="B102" s="97" t="s">
        <v>6</v>
      </c>
      <c r="C102" s="101"/>
      <c r="D102" s="109"/>
      <c r="E102" s="109"/>
      <c r="F102" s="109">
        <f>F101+H101</f>
        <v>-11.802758993895912</v>
      </c>
      <c r="G102" s="109"/>
      <c r="H102" s="87"/>
      <c r="I102" s="146"/>
      <c r="J102" s="134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3"/>
      <c r="I103" s="148"/>
      <c r="J103" s="134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4" t="s">
        <v>84</v>
      </c>
      <c r="B104" s="137" t="s">
        <v>64</v>
      </c>
      <c r="C104" s="101"/>
      <c r="D104" s="109"/>
      <c r="E104" s="110">
        <f>E105-H105</f>
        <v>-98.51940589743802</v>
      </c>
      <c r="F104" s="109"/>
      <c r="G104" s="109"/>
      <c r="H104" s="84"/>
      <c r="I104" s="144">
        <f>-120.5</f>
        <v>-120.5</v>
      </c>
      <c r="J104" s="132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5" t="s">
        <v>85</v>
      </c>
      <c r="B105" s="137" t="s">
        <v>64</v>
      </c>
      <c r="C105" s="101"/>
      <c r="D105" s="109"/>
      <c r="E105" s="109">
        <f>E90</f>
        <v>-96.989700043360187</v>
      </c>
      <c r="F105" s="109"/>
      <c r="G105" s="109"/>
      <c r="H105" s="87">
        <f>H46</f>
        <v>1.5297058540778354</v>
      </c>
      <c r="I105" s="145"/>
      <c r="J105" s="134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4" t="s">
        <v>83</v>
      </c>
      <c r="B106" s="137" t="s">
        <v>64</v>
      </c>
      <c r="C106" s="101"/>
      <c r="D106" s="109"/>
      <c r="E106" s="109">
        <f>E105+H105</f>
        <v>-95.459994189282355</v>
      </c>
      <c r="F106" s="109"/>
      <c r="G106" s="109"/>
      <c r="H106" s="84"/>
      <c r="I106" s="145"/>
      <c r="J106" s="134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3"/>
      <c r="I107" s="148"/>
      <c r="J107" s="134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4" t="s">
        <v>86</v>
      </c>
      <c r="B108" s="137" t="s">
        <v>64</v>
      </c>
      <c r="C108" s="101"/>
      <c r="D108" s="109"/>
      <c r="E108" s="109"/>
      <c r="F108" s="110">
        <f>F109-H109</f>
        <v>-106.51940589743802</v>
      </c>
      <c r="G108" s="173"/>
      <c r="H108" s="84"/>
      <c r="I108" s="144">
        <f>-120.5</f>
        <v>-120.5</v>
      </c>
      <c r="J108" s="132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5" t="s">
        <v>87</v>
      </c>
      <c r="B109" s="137" t="s">
        <v>64</v>
      </c>
      <c r="C109" s="101"/>
      <c r="D109" s="109"/>
      <c r="E109" s="109"/>
      <c r="F109" s="109">
        <f>F90</f>
        <v>-104.98970004336019</v>
      </c>
      <c r="G109" s="109"/>
      <c r="H109" s="87">
        <f>H50</f>
        <v>1.5297058540778354</v>
      </c>
      <c r="I109" s="145"/>
      <c r="J109" s="134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4" t="s">
        <v>88</v>
      </c>
      <c r="B110" s="137" t="s">
        <v>64</v>
      </c>
      <c r="C110" s="101"/>
      <c r="D110" s="109"/>
      <c r="E110" s="109"/>
      <c r="F110" s="109">
        <f>F109+H109</f>
        <v>-103.45999418928236</v>
      </c>
      <c r="G110" s="109"/>
      <c r="H110" s="84"/>
      <c r="I110" s="146"/>
      <c r="J110" s="134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12"/>
      <c r="C111" s="111"/>
      <c r="D111" s="2"/>
      <c r="E111" s="2"/>
      <c r="F111" s="2"/>
      <c r="G111" s="2"/>
      <c r="H111" s="2"/>
      <c r="I111" s="148"/>
      <c r="J111" s="134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4" t="s">
        <v>46</v>
      </c>
      <c r="B112" s="137" t="s">
        <v>130</v>
      </c>
      <c r="C112" s="101"/>
      <c r="D112" s="110">
        <f>D113-H113</f>
        <v>-62.080588193965831</v>
      </c>
      <c r="E112" s="83"/>
      <c r="F112" s="83"/>
      <c r="G112" s="83"/>
      <c r="H112" s="83"/>
      <c r="I112" s="144">
        <f>-120.5+10*LOG((47.88*10^6)/(15*10^3))</f>
        <v>-85.459371173213086</v>
      </c>
      <c r="J112" s="132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5" t="s">
        <v>45</v>
      </c>
      <c r="B113" s="137" t="s">
        <v>130</v>
      </c>
      <c r="C113" s="101"/>
      <c r="D113" s="109">
        <f>D91</f>
        <v>-60.576507515170462</v>
      </c>
      <c r="E113" s="83"/>
      <c r="F113" s="83"/>
      <c r="G113" s="83"/>
      <c r="H113" s="87">
        <f>H54</f>
        <v>1.5040806787953707</v>
      </c>
      <c r="I113" s="145"/>
      <c r="J113" s="134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4" t="s">
        <v>90</v>
      </c>
      <c r="B114" s="137" t="s">
        <v>130</v>
      </c>
      <c r="C114" s="101"/>
      <c r="D114" s="110">
        <f>D113+H113</f>
        <v>-59.072426836375094</v>
      </c>
      <c r="E114" s="83"/>
      <c r="F114" s="83"/>
      <c r="G114" s="83"/>
      <c r="H114" s="83"/>
      <c r="I114" s="144">
        <v>-50</v>
      </c>
      <c r="J114" s="132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12"/>
      <c r="C115" s="111"/>
      <c r="D115" s="2"/>
      <c r="E115" s="2"/>
      <c r="F115" s="2"/>
      <c r="G115" s="2"/>
      <c r="H115" s="2"/>
      <c r="I115" s="148"/>
      <c r="J115" s="134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4" t="s">
        <v>102</v>
      </c>
      <c r="B116" s="137"/>
      <c r="C116" s="101"/>
      <c r="D116" s="83"/>
      <c r="E116" s="110">
        <f>E117-H117</f>
        <v>-105.02994895393699</v>
      </c>
      <c r="F116" s="83"/>
      <c r="G116" s="178">
        <f>157+CEILING(E116,-1)</f>
        <v>51</v>
      </c>
      <c r="H116" s="83"/>
      <c r="I116" s="176"/>
      <c r="J116" s="132" t="s">
        <v>105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5" t="s">
        <v>103</v>
      </c>
      <c r="B117" s="137"/>
      <c r="C117" s="101"/>
      <c r="D117" s="83"/>
      <c r="E117" s="109">
        <f>E89</f>
        <v>-100</v>
      </c>
      <c r="F117" s="83"/>
      <c r="G117" s="83"/>
      <c r="H117" s="87">
        <f>H58</f>
        <v>5.0299489539369908</v>
      </c>
      <c r="I117" s="177"/>
      <c r="J117" s="134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4" t="s">
        <v>104</v>
      </c>
      <c r="B118" s="137"/>
      <c r="C118" s="101"/>
      <c r="D118" s="83"/>
      <c r="E118" s="110">
        <f>E117+H117</f>
        <v>-94.970051046063006</v>
      </c>
      <c r="F118" s="83"/>
      <c r="G118" s="178">
        <f>157+CEILING(E118,-1)</f>
        <v>62</v>
      </c>
      <c r="H118" s="83"/>
      <c r="I118" s="176"/>
      <c r="J118" s="132" t="s">
        <v>105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12"/>
      <c r="C119" s="111"/>
      <c r="D119" s="2"/>
      <c r="E119" s="2"/>
      <c r="F119" s="2"/>
      <c r="G119" s="2"/>
      <c r="H119" s="2"/>
      <c r="I119" s="148"/>
      <c r="J119" s="134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4" t="s">
        <v>127</v>
      </c>
      <c r="B120" s="137"/>
      <c r="C120" s="101"/>
      <c r="D120" s="83"/>
      <c r="E120" s="83"/>
      <c r="F120" s="110">
        <f>F121-H121</f>
        <v>-118.02994895393699</v>
      </c>
      <c r="G120" s="178">
        <f>157+CEILING(F120,-1)</f>
        <v>38</v>
      </c>
      <c r="H120" s="83"/>
      <c r="I120" s="176"/>
      <c r="J120" s="132" t="s">
        <v>105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5" t="s">
        <v>128</v>
      </c>
      <c r="B121" s="137"/>
      <c r="C121" s="101"/>
      <c r="D121" s="83"/>
      <c r="E121" s="83"/>
      <c r="F121" s="109">
        <f>F89</f>
        <v>-108</v>
      </c>
      <c r="G121" s="83"/>
      <c r="H121" s="87">
        <f>H62</f>
        <v>10.029948953936991</v>
      </c>
      <c r="I121" s="177"/>
      <c r="J121" s="134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4" t="s">
        <v>129</v>
      </c>
      <c r="B122" s="137"/>
      <c r="C122" s="101"/>
      <c r="D122" s="83"/>
      <c r="E122" s="83"/>
      <c r="F122" s="110">
        <f>F121+H121</f>
        <v>-97.970051046063006</v>
      </c>
      <c r="G122" s="178">
        <f>157+CEILING(F122,-1)</f>
        <v>59</v>
      </c>
      <c r="H122" s="83"/>
      <c r="I122" s="176"/>
      <c r="J122" s="132" t="s">
        <v>105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12"/>
      <c r="C123" s="111"/>
      <c r="D123" s="2"/>
      <c r="E123" s="2"/>
      <c r="F123" s="2"/>
      <c r="G123" s="2"/>
      <c r="H123" s="2"/>
      <c r="I123" s="148"/>
      <c r="J123" s="134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83" t="s">
        <v>113</v>
      </c>
      <c r="B124" s="137"/>
      <c r="C124" s="101"/>
      <c r="D124" s="83"/>
      <c r="E124" s="186">
        <f>E125-H125</f>
        <v>-3.8</v>
      </c>
      <c r="F124" s="83"/>
      <c r="G124" s="187">
        <f>IF(E124&lt;-30,0,IF(E124&lt;0,31+CEILING(E124,-1),30))</f>
        <v>27</v>
      </c>
      <c r="H124" s="83"/>
      <c r="I124" s="176"/>
      <c r="J124" s="132" t="s">
        <v>119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84" t="s">
        <v>114</v>
      </c>
      <c r="B125" s="137"/>
      <c r="C125" s="101"/>
      <c r="D125" s="83"/>
      <c r="E125" s="109">
        <v>0</v>
      </c>
      <c r="F125" s="83"/>
      <c r="G125" s="83"/>
      <c r="H125" s="87">
        <f>H66</f>
        <v>3.8</v>
      </c>
      <c r="I125" s="177"/>
      <c r="J125" s="134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83" t="s">
        <v>115</v>
      </c>
      <c r="B126" s="137"/>
      <c r="C126" s="101"/>
      <c r="D126" s="83"/>
      <c r="E126" s="186">
        <f>E125+H125</f>
        <v>3.8</v>
      </c>
      <c r="F126" s="83"/>
      <c r="G126" s="187">
        <f>IF(E126&lt;-30,0,IF(E126&lt;0,31+CEILING(E126,-1),30))</f>
        <v>30</v>
      </c>
      <c r="H126" s="83"/>
      <c r="I126" s="176"/>
      <c r="J126" s="132" t="s">
        <v>119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5"/>
      <c r="B127" s="112"/>
      <c r="C127" s="111"/>
      <c r="D127" s="2"/>
      <c r="E127" s="2"/>
      <c r="F127" s="2"/>
      <c r="G127" s="2"/>
      <c r="H127" s="2"/>
      <c r="I127" s="148"/>
      <c r="J127" s="134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83" t="s">
        <v>116</v>
      </c>
      <c r="B128" s="137"/>
      <c r="C128" s="101"/>
      <c r="D128" s="83"/>
      <c r="E128" s="83"/>
      <c r="F128" s="186">
        <f>F129-H129</f>
        <v>-9.8000000000000007</v>
      </c>
      <c r="G128" s="187">
        <f>IF(F128&lt;-30,0,IF(F128&lt;0,31+CEILING(F128,-1),30))</f>
        <v>21</v>
      </c>
      <c r="H128" s="83"/>
      <c r="I128" s="176"/>
      <c r="J128" s="132" t="s">
        <v>119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4" t="s">
        <v>117</v>
      </c>
      <c r="B129" s="137"/>
      <c r="C129" s="101"/>
      <c r="D129" s="83"/>
      <c r="E129" s="83"/>
      <c r="F129" s="109">
        <v>0</v>
      </c>
      <c r="G129" s="188"/>
      <c r="H129" s="87">
        <f>H70</f>
        <v>9.8000000000000007</v>
      </c>
      <c r="I129" s="177"/>
      <c r="J129" s="134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83" t="s">
        <v>118</v>
      </c>
      <c r="B130" s="137"/>
      <c r="C130" s="101"/>
      <c r="D130" s="83"/>
      <c r="E130" s="83"/>
      <c r="F130" s="186">
        <f>F129+H129</f>
        <v>9.8000000000000007</v>
      </c>
      <c r="G130" s="187">
        <f>IF(F130&lt;-30,0,IF(F130&lt;0,31+CEILING(F130,-1),30))</f>
        <v>30</v>
      </c>
      <c r="H130" s="83"/>
      <c r="I130" s="176"/>
      <c r="J130" s="132" t="s">
        <v>119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8"/>
      <c r="J131" s="134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21" priority="5" stopIfTrue="1" operator="lessThan">
      <formula>$I$112</formula>
    </cfRule>
  </conditionalFormatting>
  <conditionalFormatting sqref="E96">
    <cfRule type="cellIs" dxfId="20" priority="9" stopIfTrue="1" operator="lessThan">
      <formula>$I$96</formula>
    </cfRule>
  </conditionalFormatting>
  <conditionalFormatting sqref="E104">
    <cfRule type="cellIs" dxfId="19" priority="7" stopIfTrue="1" operator="lessThan">
      <formula>$I$104</formula>
    </cfRule>
  </conditionalFormatting>
  <conditionalFormatting sqref="F100:G100">
    <cfRule type="cellIs" dxfId="18" priority="8" stopIfTrue="1" operator="lessThan">
      <formula>$I$100</formula>
    </cfRule>
  </conditionalFormatting>
  <conditionalFormatting sqref="F108:G108">
    <cfRule type="cellIs" dxfId="17" priority="6" stopIfTrue="1" operator="lessThan">
      <formula>$I$108</formula>
    </cfRule>
  </conditionalFormatting>
  <conditionalFormatting sqref="G116">
    <cfRule type="cellIs" dxfId="16" priority="4" stopIfTrue="1" operator="lessThan">
      <formula>$I$108</formula>
    </cfRule>
  </conditionalFormatting>
  <conditionalFormatting sqref="G118">
    <cfRule type="cellIs" dxfId="15" priority="3" stopIfTrue="1" operator="lessThan">
      <formula>$I$108</formula>
    </cfRule>
  </conditionalFormatting>
  <conditionalFormatting sqref="G120">
    <cfRule type="cellIs" dxfId="14" priority="2" stopIfTrue="1" operator="lessThan">
      <formula>$I$108</formula>
    </cfRule>
  </conditionalFormatting>
  <conditionalFormatting sqref="G122">
    <cfRule type="cellIs" dxfId="13" priority="1" stopIfTrue="1" operator="lessThan">
      <formula>$I$108</formula>
    </cfRule>
  </conditionalFormatting>
  <conditionalFormatting sqref="J132">
    <cfRule type="cellIs" dxfId="12" priority="10" stopIfTrue="1" operator="equal">
      <formula>"Yes"</formula>
    </cfRule>
    <cfRule type="cellIs" dxfId="11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FBF9-D04E-42AA-88F0-561316DB76E2}">
  <dimension ref="A1:AI134"/>
  <sheetViews>
    <sheetView topLeftCell="A84" workbookViewId="0">
      <selection activeCell="C141" sqref="C141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40" t="s">
        <v>60</v>
      </c>
      <c r="D2" s="138" t="s">
        <v>0</v>
      </c>
      <c r="E2" s="138" t="s">
        <v>1</v>
      </c>
      <c r="F2" s="150" t="s">
        <v>2</v>
      </c>
      <c r="G2" s="18" t="s">
        <v>95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51"/>
      <c r="G3" s="3"/>
      <c r="H3" s="3"/>
      <c r="I3" s="32"/>
      <c r="J3" s="14"/>
    </row>
    <row r="4" spans="1:10">
      <c r="A4" s="117" t="s">
        <v>53</v>
      </c>
      <c r="B4" s="32"/>
      <c r="C4" s="3"/>
      <c r="D4" s="48"/>
      <c r="E4" s="48"/>
      <c r="F4" s="152"/>
      <c r="G4" s="167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9">
        <v>30</v>
      </c>
      <c r="E5" s="119">
        <v>30</v>
      </c>
      <c r="F5" s="153">
        <v>30</v>
      </c>
      <c r="G5" s="168"/>
      <c r="H5" s="3"/>
      <c r="I5" s="32"/>
      <c r="J5" s="15" t="s">
        <v>99</v>
      </c>
    </row>
    <row r="6" spans="1:10">
      <c r="A6" s="4" t="s">
        <v>57</v>
      </c>
      <c r="B6" s="34" t="s">
        <v>58</v>
      </c>
      <c r="C6" s="5"/>
      <c r="D6" s="119">
        <v>50</v>
      </c>
      <c r="E6" s="119">
        <v>50</v>
      </c>
      <c r="F6" s="153">
        <v>50</v>
      </c>
      <c r="G6" s="168"/>
      <c r="H6" s="3"/>
      <c r="I6" s="32"/>
      <c r="J6" s="15" t="s">
        <v>99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4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8">
        <v>-98</v>
      </c>
      <c r="E8" s="33"/>
      <c r="F8" s="154"/>
      <c r="G8" s="5"/>
      <c r="H8" s="5"/>
      <c r="I8" s="34"/>
      <c r="J8" s="15" t="s">
        <v>100</v>
      </c>
    </row>
    <row r="9" spans="1:10">
      <c r="A9" s="4" t="s">
        <v>37</v>
      </c>
      <c r="B9" s="34" t="s">
        <v>62</v>
      </c>
      <c r="C9" s="5"/>
      <c r="D9" s="136">
        <f>D8+10*LOG10(D5/15)</f>
        <v>-94.989700043360187</v>
      </c>
      <c r="E9" s="33"/>
      <c r="F9" s="154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8">
        <v>-2</v>
      </c>
      <c r="F10" s="155">
        <v>-10</v>
      </c>
      <c r="G10" s="172"/>
      <c r="H10" s="5"/>
      <c r="I10" s="34"/>
      <c r="J10" s="15" t="s">
        <v>100</v>
      </c>
    </row>
    <row r="11" spans="1:10">
      <c r="A11" s="4"/>
      <c r="B11" s="34"/>
      <c r="C11" s="5"/>
      <c r="D11" s="33"/>
      <c r="E11" s="35"/>
      <c r="F11" s="156"/>
      <c r="G11" s="8"/>
      <c r="H11" s="5"/>
      <c r="I11" s="34"/>
      <c r="J11" s="15"/>
    </row>
    <row r="12" spans="1:10" ht="13.5" thickBot="1">
      <c r="A12" s="126" t="s">
        <v>107</v>
      </c>
      <c r="B12" s="125"/>
      <c r="C12" s="141"/>
      <c r="D12" s="142"/>
      <c r="E12" s="36"/>
      <c r="F12" s="157"/>
      <c r="G12" s="169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8" t="s">
        <v>0</v>
      </c>
      <c r="E15" s="138" t="s">
        <v>1</v>
      </c>
      <c r="F15" s="150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51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8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0.19999999999999957</v>
      </c>
      <c r="F18" s="158">
        <f>(10^12)*(10^-3)*10^((D9+F10)/10)</f>
        <v>3.1697863849222109E-2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9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9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-96.989700043360187</v>
      </c>
      <c r="F21" s="159">
        <f>D9+F10</f>
        <v>-104.98970004336019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130</v>
      </c>
      <c r="C22" s="11"/>
      <c r="D22" s="36">
        <f>10*LOG((D17+E17+F17)*10^-9)+10*LOG((47.88*10^6)/(15*10^3))</f>
        <v>-60.576507515170462</v>
      </c>
      <c r="E22" s="49" t="s">
        <v>9</v>
      </c>
      <c r="F22" s="160" t="s">
        <v>9</v>
      </c>
      <c r="G22" s="170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8" t="s">
        <v>0</v>
      </c>
      <c r="E25" s="138" t="s">
        <v>1</v>
      </c>
      <c r="F25" s="150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51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3"/>
      <c r="D27" s="120">
        <v>1.5</v>
      </c>
      <c r="E27" s="76"/>
      <c r="F27" s="128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3"/>
      <c r="D28" s="79"/>
      <c r="E28" s="121">
        <v>0.3</v>
      </c>
      <c r="F28" s="161">
        <v>0.3</v>
      </c>
      <c r="G28" s="6"/>
      <c r="H28" s="6"/>
      <c r="I28" s="51"/>
      <c r="J28" s="128"/>
      <c r="K28" s="6"/>
      <c r="L28" s="139"/>
    </row>
    <row r="29" spans="1:35" s="52" customFormat="1">
      <c r="A29" s="4" t="s">
        <v>96</v>
      </c>
      <c r="B29" s="78" t="s">
        <v>11</v>
      </c>
      <c r="C29" s="123"/>
      <c r="D29" s="79"/>
      <c r="E29" s="174"/>
      <c r="F29" s="175"/>
      <c r="G29" s="121">
        <v>3.5</v>
      </c>
      <c r="H29" s="6"/>
      <c r="I29" s="51"/>
      <c r="J29" s="154" t="s">
        <v>110</v>
      </c>
      <c r="K29" s="6"/>
      <c r="L29" s="139"/>
    </row>
    <row r="30" spans="1:35">
      <c r="A30" s="4" t="s">
        <v>121</v>
      </c>
      <c r="B30" s="78" t="s">
        <v>11</v>
      </c>
      <c r="C30" s="123"/>
      <c r="D30" s="79"/>
      <c r="E30" s="174"/>
      <c r="F30" s="175"/>
      <c r="G30" s="120">
        <v>6</v>
      </c>
      <c r="H30" s="6"/>
      <c r="I30" s="51"/>
      <c r="J30" s="180" t="s">
        <v>110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</row>
    <row r="31" spans="1:35">
      <c r="A31" s="4" t="s">
        <v>108</v>
      </c>
      <c r="B31" s="78" t="s">
        <v>11</v>
      </c>
      <c r="C31" s="123"/>
      <c r="D31" s="79"/>
      <c r="E31" s="174"/>
      <c r="F31" s="175"/>
      <c r="G31" s="121">
        <v>3.5</v>
      </c>
      <c r="H31" s="6"/>
      <c r="I31" s="51"/>
      <c r="J31" s="180" t="s">
        <v>109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122</v>
      </c>
      <c r="B32" s="78" t="s">
        <v>11</v>
      </c>
      <c r="C32" s="124"/>
      <c r="D32" s="80"/>
      <c r="E32" s="80"/>
      <c r="F32" s="162"/>
      <c r="G32" s="120">
        <v>6.5</v>
      </c>
      <c r="H32" s="81"/>
      <c r="I32" s="82"/>
      <c r="J32" s="180" t="s">
        <v>109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7"/>
      <c r="D35" s="18" t="s">
        <v>0</v>
      </c>
      <c r="E35" s="138" t="s">
        <v>1</v>
      </c>
      <c r="F35" s="138" t="s">
        <v>2</v>
      </c>
      <c r="G35" s="138"/>
      <c r="H35" s="138" t="s">
        <v>36</v>
      </c>
      <c r="I35" s="149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8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4" t="s">
        <v>26</v>
      </c>
      <c r="B37" s="97" t="s">
        <v>10</v>
      </c>
      <c r="C37" s="129"/>
      <c r="D37" s="85">
        <v>0</v>
      </c>
      <c r="E37" s="84">
        <v>1</v>
      </c>
      <c r="F37" s="84">
        <f>F17/(D17+F17)</f>
        <v>9.0909090909090814E-2</v>
      </c>
      <c r="G37" s="84"/>
      <c r="H37" s="84"/>
      <c r="I37" s="86"/>
      <c r="J37" s="99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5" t="s">
        <v>12</v>
      </c>
      <c r="B38" s="97" t="s">
        <v>6</v>
      </c>
      <c r="C38" s="129"/>
      <c r="D38" s="85">
        <f>D27*D37</f>
        <v>0</v>
      </c>
      <c r="E38" s="84">
        <f>E28*E37</f>
        <v>0.3</v>
      </c>
      <c r="F38" s="84">
        <f>F28*F37</f>
        <v>2.7272727272727244E-2</v>
      </c>
      <c r="G38" s="84"/>
      <c r="H38" s="87">
        <f>SQRT(SUMSQ(D38,E38,F38))</f>
        <v>0.30123711865056163</v>
      </c>
      <c r="I38" s="88"/>
      <c r="J38" s="100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9"/>
      <c r="B39" s="51"/>
      <c r="C39" s="128"/>
      <c r="D39" s="91"/>
      <c r="E39" s="90"/>
      <c r="F39" s="90"/>
      <c r="G39" s="90"/>
      <c r="H39" s="93"/>
      <c r="I39" s="94"/>
      <c r="J39" s="96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8"/>
      <c r="D40" s="91"/>
      <c r="E40" s="90"/>
      <c r="F40" s="90"/>
      <c r="G40" s="90"/>
      <c r="H40" s="90"/>
      <c r="I40" s="92"/>
      <c r="J40" s="96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4" t="s">
        <v>27</v>
      </c>
      <c r="B41" s="97" t="s">
        <v>10</v>
      </c>
      <c r="C41" s="129"/>
      <c r="D41" s="85">
        <v>0</v>
      </c>
      <c r="E41" s="84">
        <f>E17/(D17+E17)</f>
        <v>0.38686317984685759</v>
      </c>
      <c r="F41" s="84">
        <v>1</v>
      </c>
      <c r="G41" s="84"/>
      <c r="H41" s="84"/>
      <c r="I41" s="86"/>
      <c r="J41" s="99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5" t="s">
        <v>13</v>
      </c>
      <c r="B42" s="97" t="s">
        <v>6</v>
      </c>
      <c r="C42" s="129"/>
      <c r="D42" s="85">
        <f>D27*D41</f>
        <v>0</v>
      </c>
      <c r="E42" s="84">
        <f>E28*E41</f>
        <v>0.11605895395405727</v>
      </c>
      <c r="F42" s="84">
        <f>F28*F41</f>
        <v>0.3</v>
      </c>
      <c r="G42" s="84"/>
      <c r="H42" s="87">
        <f>SQRT(SUMSQ(D42,E42,F42))</f>
        <v>0.32166703404749136</v>
      </c>
      <c r="I42" s="88"/>
      <c r="J42" s="100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9"/>
      <c r="B43" s="51"/>
      <c r="C43" s="128"/>
      <c r="D43" s="91"/>
      <c r="E43" s="90"/>
      <c r="F43" s="90"/>
      <c r="G43" s="90"/>
      <c r="H43" s="93"/>
      <c r="I43" s="94"/>
      <c r="J43" s="96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9"/>
      <c r="B44" s="51"/>
      <c r="C44" s="128"/>
      <c r="D44" s="91"/>
      <c r="E44" s="90"/>
      <c r="F44" s="90"/>
      <c r="G44" s="90"/>
      <c r="H44" s="93"/>
      <c r="I44" s="94"/>
      <c r="J44" s="96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4" t="s">
        <v>72</v>
      </c>
      <c r="B45" s="97" t="s">
        <v>10</v>
      </c>
      <c r="C45" s="129"/>
      <c r="D45" s="85">
        <v>1</v>
      </c>
      <c r="E45" s="84">
        <v>1</v>
      </c>
      <c r="F45" s="84">
        <v>0</v>
      </c>
      <c r="G45" s="84"/>
      <c r="H45" s="84"/>
      <c r="I45" s="86"/>
      <c r="J45" s="99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5" t="s">
        <v>73</v>
      </c>
      <c r="B46" s="97" t="s">
        <v>6</v>
      </c>
      <c r="C46" s="129"/>
      <c r="D46" s="85">
        <f>D27*D45</f>
        <v>1.5</v>
      </c>
      <c r="E46" s="84">
        <f>E$28*E45</f>
        <v>0.3</v>
      </c>
      <c r="F46" s="84">
        <f t="shared" ref="F46" si="1">F$28*F45</f>
        <v>0</v>
      </c>
      <c r="G46" s="84"/>
      <c r="H46" s="87">
        <f>SQRT(SUMSQ(D46,E46,F46))</f>
        <v>1.5297058540778354</v>
      </c>
      <c r="I46" s="88"/>
      <c r="J46" s="122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9"/>
      <c r="B47" s="51"/>
      <c r="C47" s="128"/>
      <c r="D47" s="91"/>
      <c r="E47" s="90"/>
      <c r="F47" s="90"/>
      <c r="G47" s="90"/>
      <c r="H47" s="93"/>
      <c r="I47" s="94"/>
      <c r="J47" s="100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8"/>
      <c r="D48" s="91"/>
      <c r="E48" s="90"/>
      <c r="F48" s="90"/>
      <c r="G48" s="90"/>
      <c r="H48" s="90"/>
      <c r="I48" s="92"/>
      <c r="J48" s="100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4" t="s">
        <v>74</v>
      </c>
      <c r="B49" s="97" t="s">
        <v>10</v>
      </c>
      <c r="C49" s="129"/>
      <c r="D49" s="85">
        <v>1</v>
      </c>
      <c r="E49" s="84">
        <v>0</v>
      </c>
      <c r="F49" s="84">
        <v>1</v>
      </c>
      <c r="G49" s="84"/>
      <c r="H49" s="84"/>
      <c r="I49" s="86"/>
      <c r="J49" s="99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5" t="s">
        <v>75</v>
      </c>
      <c r="B50" s="97" t="s">
        <v>6</v>
      </c>
      <c r="C50" s="129"/>
      <c r="D50" s="85">
        <f>D27*D49</f>
        <v>1.5</v>
      </c>
      <c r="E50" s="84">
        <f>E$28*E49</f>
        <v>0</v>
      </c>
      <c r="F50" s="84">
        <f t="shared" ref="F50" si="2">F$28*F49</f>
        <v>0.3</v>
      </c>
      <c r="G50" s="84"/>
      <c r="H50" s="87">
        <f>SQRT(SUMSQ(D50,E50,F50))</f>
        <v>1.5297058540778354</v>
      </c>
      <c r="I50" s="88"/>
      <c r="J50" s="122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6"/>
      <c r="B51" s="65"/>
      <c r="C51" s="130"/>
      <c r="D51" s="52"/>
      <c r="E51" s="56"/>
      <c r="F51" s="56"/>
      <c r="G51" s="56"/>
      <c r="H51" s="56"/>
      <c r="I51" s="65"/>
      <c r="J51" s="95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6"/>
      <c r="B52" s="65"/>
      <c r="C52" s="130"/>
      <c r="D52" s="52"/>
      <c r="E52" s="56"/>
      <c r="F52" s="56"/>
      <c r="G52" s="56"/>
      <c r="H52" s="56"/>
      <c r="I52" s="65"/>
      <c r="J52" s="95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4" t="s">
        <v>43</v>
      </c>
      <c r="B53" s="97" t="s">
        <v>10</v>
      </c>
      <c r="C53" s="129"/>
      <c r="D53" s="85">
        <v>1</v>
      </c>
      <c r="E53" s="84">
        <f>E17/(D17+E17+F17)</f>
        <v>0.36451351414998096</v>
      </c>
      <c r="F53" s="84">
        <f>F17/(D17+E17+F17)</f>
        <v>5.7771498713638056E-2</v>
      </c>
      <c r="G53" s="84"/>
      <c r="H53" s="84"/>
      <c r="I53" s="86"/>
      <c r="J53" s="99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5" t="s">
        <v>42</v>
      </c>
      <c r="B54" s="97" t="s">
        <v>6</v>
      </c>
      <c r="C54" s="129"/>
      <c r="D54" s="85">
        <f>D$27*D53</f>
        <v>1.5</v>
      </c>
      <c r="E54" s="84">
        <f>E28*E53</f>
        <v>0.10935405424499428</v>
      </c>
      <c r="F54" s="84">
        <f>F28*F53</f>
        <v>1.7331449614091415E-2</v>
      </c>
      <c r="G54" s="84"/>
      <c r="H54" s="87">
        <f>SQRT(SUMSQ(D54,E54,F54))</f>
        <v>1.5040806787953707</v>
      </c>
      <c r="I54" s="88"/>
      <c r="J54" s="100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6"/>
      <c r="B55" s="65"/>
      <c r="C55" s="130"/>
      <c r="D55" s="52"/>
      <c r="E55" s="56"/>
      <c r="F55" s="56"/>
      <c r="G55" s="56"/>
      <c r="H55" s="56"/>
      <c r="I55" s="65"/>
      <c r="J55" s="9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6"/>
      <c r="B56" s="65"/>
      <c r="C56" s="130"/>
      <c r="D56" s="52"/>
      <c r="E56" s="56"/>
      <c r="F56" s="56"/>
      <c r="G56" s="56"/>
      <c r="H56" s="56"/>
      <c r="I56" s="65"/>
      <c r="J56" s="95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4" t="s">
        <v>97</v>
      </c>
      <c r="B57" s="97" t="s">
        <v>10</v>
      </c>
      <c r="C57" s="129"/>
      <c r="D57" s="85">
        <v>1</v>
      </c>
      <c r="E57" s="84">
        <v>1</v>
      </c>
      <c r="F57" s="84">
        <f>F17/(D17+F17)</f>
        <v>9.0909090909090814E-2</v>
      </c>
      <c r="G57" s="84">
        <v>1</v>
      </c>
      <c r="H57" s="84"/>
      <c r="I57" s="86"/>
      <c r="J57" s="99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5" t="s">
        <v>98</v>
      </c>
      <c r="B58" s="97" t="s">
        <v>6</v>
      </c>
      <c r="C58" s="129"/>
      <c r="D58" s="85">
        <f>D$27*D57</f>
        <v>1.5</v>
      </c>
      <c r="E58" s="84">
        <f>E28*E57</f>
        <v>0.3</v>
      </c>
      <c r="F58" s="84">
        <f>F28*F57</f>
        <v>2.7272727272727244E-2</v>
      </c>
      <c r="G58" s="84">
        <f>G29</f>
        <v>3.5</v>
      </c>
      <c r="H58" s="87">
        <f>SQRT(SUMSQ(D58,E58,F58))+G58</f>
        <v>5.0299489539369908</v>
      </c>
      <c r="I58" s="88"/>
      <c r="J58" s="100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6"/>
      <c r="B59" s="65"/>
      <c r="C59" s="130"/>
      <c r="D59" s="52"/>
      <c r="E59" s="56"/>
      <c r="F59" s="56"/>
      <c r="G59" s="56"/>
      <c r="H59" s="56"/>
      <c r="I59" s="65"/>
      <c r="J59" s="95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6"/>
      <c r="B60" s="65"/>
      <c r="C60" s="130"/>
      <c r="D60" s="52"/>
      <c r="E60" s="56"/>
      <c r="F60" s="56"/>
      <c r="G60" s="56"/>
      <c r="H60" s="56"/>
      <c r="I60" s="65"/>
      <c r="J60" s="9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4" t="s">
        <v>123</v>
      </c>
      <c r="B61" s="97" t="s">
        <v>10</v>
      </c>
      <c r="C61" s="129"/>
      <c r="D61" s="85">
        <v>1</v>
      </c>
      <c r="E61" s="84">
        <v>1</v>
      </c>
      <c r="F61" s="84">
        <v>1</v>
      </c>
      <c r="G61" s="84">
        <v>1</v>
      </c>
      <c r="H61" s="84"/>
      <c r="I61" s="86"/>
      <c r="J61" s="99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5" t="s">
        <v>124</v>
      </c>
      <c r="B62" s="97" t="s">
        <v>6</v>
      </c>
      <c r="C62" s="129"/>
      <c r="D62" s="85">
        <f>D$27*D61</f>
        <v>1.5</v>
      </c>
      <c r="E62" s="84">
        <f>E28*E61</f>
        <v>0.3</v>
      </c>
      <c r="F62" s="84">
        <f>F28*F61</f>
        <v>0.3</v>
      </c>
      <c r="G62" s="84">
        <f>G30*G61</f>
        <v>6</v>
      </c>
      <c r="H62" s="87">
        <f>SQRT(SUMSQ(D62,E62,F62))+G62</f>
        <v>7.55884572681199</v>
      </c>
      <c r="I62" s="88"/>
      <c r="J62" s="100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B63" s="65"/>
      <c r="C63" s="130"/>
      <c r="D63" s="52"/>
      <c r="E63" s="56"/>
      <c r="F63" s="56"/>
      <c r="G63" s="56"/>
      <c r="H63" s="56"/>
      <c r="I63" s="65"/>
      <c r="J63" s="95"/>
    </row>
    <row r="64" spans="1:35">
      <c r="B64" s="65"/>
      <c r="C64" s="130"/>
      <c r="D64" s="52"/>
      <c r="E64" s="56"/>
      <c r="F64" s="56"/>
      <c r="G64" s="56"/>
      <c r="H64" s="56"/>
      <c r="I64" s="65"/>
      <c r="J64" s="95"/>
    </row>
    <row r="65" spans="1:35">
      <c r="A65" s="114" t="s">
        <v>111</v>
      </c>
      <c r="B65" s="97" t="s">
        <v>10</v>
      </c>
      <c r="C65" s="129"/>
      <c r="D65" s="181">
        <v>0</v>
      </c>
      <c r="E65" s="182">
        <v>0</v>
      </c>
      <c r="F65" s="84">
        <v>1</v>
      </c>
      <c r="G65" s="84">
        <v>1</v>
      </c>
      <c r="H65" s="84"/>
      <c r="I65" s="86"/>
      <c r="J65" s="99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5" t="s">
        <v>112</v>
      </c>
      <c r="B66" s="97" t="s">
        <v>6</v>
      </c>
      <c r="C66" s="129"/>
      <c r="D66" s="181">
        <f>D$27*D65</f>
        <v>0</v>
      </c>
      <c r="E66" s="182">
        <f>E28*E65</f>
        <v>0</v>
      </c>
      <c r="F66" s="84">
        <f>F28*F65</f>
        <v>0.3</v>
      </c>
      <c r="G66" s="84">
        <f>G31</f>
        <v>3.5</v>
      </c>
      <c r="H66" s="87">
        <f>SQRT(SUMSQ(D66,E66,F66))+G66</f>
        <v>3.8</v>
      </c>
      <c r="I66" s="88"/>
      <c r="J66" s="100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6"/>
      <c r="B67" s="65"/>
      <c r="C67" s="130"/>
      <c r="D67" s="52"/>
      <c r="E67" s="56"/>
      <c r="F67" s="56"/>
      <c r="G67" s="56"/>
      <c r="H67" s="56"/>
      <c r="I67" s="65"/>
      <c r="J67" s="95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6"/>
      <c r="B68" s="65"/>
      <c r="C68" s="130"/>
      <c r="D68" s="52"/>
      <c r="E68" s="56"/>
      <c r="F68" s="56"/>
      <c r="G68" s="56"/>
      <c r="H68" s="56"/>
      <c r="I68" s="65"/>
      <c r="J68" s="95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4" t="s">
        <v>125</v>
      </c>
      <c r="B69" s="97" t="s">
        <v>10</v>
      </c>
      <c r="C69" s="129"/>
      <c r="D69" s="181">
        <v>0</v>
      </c>
      <c r="E69" s="182">
        <v>1</v>
      </c>
      <c r="F69" s="182">
        <v>0</v>
      </c>
      <c r="G69" s="84">
        <v>1</v>
      </c>
      <c r="H69" s="84"/>
      <c r="I69" s="86"/>
      <c r="J69" s="99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5" t="s">
        <v>126</v>
      </c>
      <c r="B70" s="97" t="s">
        <v>6</v>
      </c>
      <c r="C70" s="129"/>
      <c r="D70" s="181">
        <f>D$27*D37</f>
        <v>0</v>
      </c>
      <c r="E70" s="182">
        <f>E28*E69</f>
        <v>0.3</v>
      </c>
      <c r="F70" s="182">
        <f>F28*F69</f>
        <v>0</v>
      </c>
      <c r="G70" s="84">
        <f>G32*G69</f>
        <v>6.5</v>
      </c>
      <c r="H70" s="87">
        <f>SQRT(SUMSQ(D70,E70,F70))+G70</f>
        <v>6.8</v>
      </c>
      <c r="I70" s="88"/>
      <c r="J70" s="100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8"/>
      <c r="C71" s="131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102"/>
      <c r="C75" s="102"/>
      <c r="D75" s="102"/>
      <c r="E75" s="102"/>
      <c r="F75" s="102"/>
      <c r="G75" s="102"/>
      <c r="H75" s="102"/>
      <c r="I75" s="102"/>
      <c r="J75" s="113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8" t="s">
        <v>0</v>
      </c>
      <c r="E78" s="138" t="s">
        <v>1</v>
      </c>
      <c r="F78" s="150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51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9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9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5">
        <v>0</v>
      </c>
      <c r="E82" s="135">
        <v>0</v>
      </c>
      <c r="F82" s="163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4">
        <f t="shared" ref="D83" si="3">D80+D82</f>
        <v>-98</v>
      </c>
      <c r="E83" s="104">
        <f t="shared" ref="E83:F83" si="4">E81+E82</f>
        <v>-2</v>
      </c>
      <c r="F83" s="164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9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3" t="s">
        <v>14</v>
      </c>
      <c r="B85" s="51"/>
      <c r="C85" s="6"/>
      <c r="D85" s="76"/>
      <c r="E85" s="47"/>
      <c r="F85" s="159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90">
        <f t="shared" ref="D86" si="5">(10^12)*(10^-3)*10^(D83/10)</f>
        <v>0.15848931924611098</v>
      </c>
      <c r="E86" s="90">
        <f>(10^12)*(10^-3)*10^((D83+E83)/10)</f>
        <v>0.1</v>
      </c>
      <c r="F86" s="165">
        <f>(10^12)*(10^-3)*10^((D83+F83)/10)</f>
        <v>1.5848931924611082E-2</v>
      </c>
      <c r="G86" s="91"/>
      <c r="H86" s="91"/>
      <c r="I86" s="92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90">
        <f>(10^12)*(10^-3)*10^((D83+10*LOG10(D5/15))/10)</f>
        <v>0.31697863849222141</v>
      </c>
      <c r="E87" s="90">
        <f>(10^12)*(10^-3)*10^((D83+E83+10*LOG10(D5/15))/10)</f>
        <v>0.19999999999999957</v>
      </c>
      <c r="F87" s="165">
        <f>(10^12)*(10^-3)*10^((D83+F83+10*LOG10(D5/15))/10)</f>
        <v>3.1697863849222109E-2</v>
      </c>
      <c r="G87" s="91"/>
      <c r="H87" s="91"/>
      <c r="I87" s="92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4">
        <f>10*LOG(E87/(D87+F87))</f>
        <v>-2.4139268515822416</v>
      </c>
      <c r="F88" s="164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4">
        <f>D83+E83</f>
        <v>-100</v>
      </c>
      <c r="F89" s="164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5">
        <f>E89+10*LOG10(D5/15)</f>
        <v>-96.989700043360187</v>
      </c>
      <c r="F90" s="166">
        <f>F89+10*LOG10(E5/15)</f>
        <v>-104.98970004336019</v>
      </c>
      <c r="G90" s="171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6" t="s">
        <v>38</v>
      </c>
      <c r="B91" s="40" t="s">
        <v>130</v>
      </c>
      <c r="C91" s="102"/>
      <c r="D91" s="107">
        <f>10*LOG((D86+E86+F86)*10^-9)+10*LOG((47.88*10^6)/(15*10^3))</f>
        <v>-60.576507515170462</v>
      </c>
      <c r="E91" s="49" t="s">
        <v>9</v>
      </c>
      <c r="F91" s="160" t="s">
        <v>9</v>
      </c>
      <c r="G91" s="170"/>
      <c r="H91" s="102"/>
      <c r="I91" s="108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8" t="s">
        <v>0</v>
      </c>
      <c r="E94" s="138" t="s">
        <v>1</v>
      </c>
      <c r="F94" s="138" t="s">
        <v>2</v>
      </c>
      <c r="G94" s="138"/>
      <c r="H94" s="138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43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4" t="s">
        <v>77</v>
      </c>
      <c r="B96" s="97" t="s">
        <v>6</v>
      </c>
      <c r="C96" s="101"/>
      <c r="D96" s="109"/>
      <c r="E96" s="110">
        <f>E97-H97</f>
        <v>-2.7151639702328034</v>
      </c>
      <c r="F96" s="109"/>
      <c r="G96" s="109"/>
      <c r="H96" s="84"/>
      <c r="I96" s="144">
        <v>-6</v>
      </c>
      <c r="J96" s="132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5" t="s">
        <v>78</v>
      </c>
      <c r="B97" s="97" t="s">
        <v>6</v>
      </c>
      <c r="C97" s="101"/>
      <c r="D97" s="109"/>
      <c r="E97" s="109">
        <f t="shared" ref="E97" si="6">E88</f>
        <v>-2.4139268515822416</v>
      </c>
      <c r="F97" s="109"/>
      <c r="G97" s="109"/>
      <c r="H97" s="87">
        <f>H38</f>
        <v>0.30123711865056163</v>
      </c>
      <c r="I97" s="145"/>
      <c r="J97" s="133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4" t="s">
        <v>79</v>
      </c>
      <c r="B98" s="97" t="s">
        <v>6</v>
      </c>
      <c r="C98" s="101"/>
      <c r="D98" s="109"/>
      <c r="E98" s="109">
        <f>E97+H97</f>
        <v>-2.1126897329316798</v>
      </c>
      <c r="F98" s="109"/>
      <c r="G98" s="109"/>
      <c r="H98" s="87"/>
      <c r="I98" s="146"/>
      <c r="J98" s="133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90"/>
      <c r="I99" s="147"/>
      <c r="J99" s="133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4" t="s">
        <v>80</v>
      </c>
      <c r="B100" s="97" t="s">
        <v>6</v>
      </c>
      <c r="C100" s="101"/>
      <c r="D100" s="109"/>
      <c r="E100" s="109"/>
      <c r="F100" s="110">
        <f>F101-H101</f>
        <v>-12.446093061990895</v>
      </c>
      <c r="G100" s="173"/>
      <c r="H100" s="84"/>
      <c r="I100" s="144">
        <v>-13</v>
      </c>
      <c r="J100" s="132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5" t="s">
        <v>81</v>
      </c>
      <c r="B101" s="97" t="s">
        <v>6</v>
      </c>
      <c r="C101" s="101"/>
      <c r="D101" s="109"/>
      <c r="E101" s="109"/>
      <c r="F101" s="109">
        <f t="shared" ref="F101" si="7">F88</f>
        <v>-12.124426027943404</v>
      </c>
      <c r="G101" s="109"/>
      <c r="H101" s="87">
        <f>H42</f>
        <v>0.32166703404749136</v>
      </c>
      <c r="I101" s="145"/>
      <c r="J101" s="134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4" t="s">
        <v>82</v>
      </c>
      <c r="B102" s="97" t="s">
        <v>6</v>
      </c>
      <c r="C102" s="101"/>
      <c r="D102" s="109"/>
      <c r="E102" s="109"/>
      <c r="F102" s="109">
        <f>F101+H101</f>
        <v>-11.802758993895912</v>
      </c>
      <c r="G102" s="109"/>
      <c r="H102" s="87"/>
      <c r="I102" s="146"/>
      <c r="J102" s="134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3"/>
      <c r="I103" s="148"/>
      <c r="J103" s="134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4" t="s">
        <v>84</v>
      </c>
      <c r="B104" s="137" t="s">
        <v>64</v>
      </c>
      <c r="C104" s="101"/>
      <c r="D104" s="109"/>
      <c r="E104" s="110">
        <f>E105-H105</f>
        <v>-98.51940589743802</v>
      </c>
      <c r="F104" s="109"/>
      <c r="G104" s="109"/>
      <c r="H104" s="84"/>
      <c r="I104" s="144">
        <f>-120.5</f>
        <v>-120.5</v>
      </c>
      <c r="J104" s="132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5" t="s">
        <v>85</v>
      </c>
      <c r="B105" s="137" t="s">
        <v>64</v>
      </c>
      <c r="C105" s="101"/>
      <c r="D105" s="109"/>
      <c r="E105" s="109">
        <f>E90</f>
        <v>-96.989700043360187</v>
      </c>
      <c r="F105" s="109"/>
      <c r="G105" s="109"/>
      <c r="H105" s="87">
        <f>H46</f>
        <v>1.5297058540778354</v>
      </c>
      <c r="I105" s="145"/>
      <c r="J105" s="134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4" t="s">
        <v>83</v>
      </c>
      <c r="B106" s="137" t="s">
        <v>64</v>
      </c>
      <c r="C106" s="101"/>
      <c r="D106" s="109"/>
      <c r="E106" s="109">
        <f>E105+H105</f>
        <v>-95.459994189282355</v>
      </c>
      <c r="F106" s="109"/>
      <c r="G106" s="109"/>
      <c r="H106" s="84"/>
      <c r="I106" s="145"/>
      <c r="J106" s="134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3"/>
      <c r="I107" s="148"/>
      <c r="J107" s="134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4" t="s">
        <v>86</v>
      </c>
      <c r="B108" s="137" t="s">
        <v>64</v>
      </c>
      <c r="C108" s="101"/>
      <c r="D108" s="109"/>
      <c r="E108" s="109"/>
      <c r="F108" s="110">
        <f>F109-H109</f>
        <v>-106.51940589743802</v>
      </c>
      <c r="G108" s="173"/>
      <c r="H108" s="84"/>
      <c r="I108" s="144">
        <f>-120.5</f>
        <v>-120.5</v>
      </c>
      <c r="J108" s="132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5" t="s">
        <v>87</v>
      </c>
      <c r="B109" s="137" t="s">
        <v>64</v>
      </c>
      <c r="C109" s="101"/>
      <c r="D109" s="109"/>
      <c r="E109" s="109"/>
      <c r="F109" s="109">
        <f>F90</f>
        <v>-104.98970004336019</v>
      </c>
      <c r="G109" s="109"/>
      <c r="H109" s="87">
        <f>H50</f>
        <v>1.5297058540778354</v>
      </c>
      <c r="I109" s="145"/>
      <c r="J109" s="134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4" t="s">
        <v>88</v>
      </c>
      <c r="B110" s="137" t="s">
        <v>64</v>
      </c>
      <c r="C110" s="101"/>
      <c r="D110" s="109"/>
      <c r="E110" s="109"/>
      <c r="F110" s="109">
        <f>F109+H109</f>
        <v>-103.45999418928236</v>
      </c>
      <c r="G110" s="109"/>
      <c r="H110" s="84"/>
      <c r="I110" s="146"/>
      <c r="J110" s="134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12"/>
      <c r="C111" s="111"/>
      <c r="D111" s="2"/>
      <c r="E111" s="2"/>
      <c r="F111" s="2"/>
      <c r="G111" s="2"/>
      <c r="H111" s="2"/>
      <c r="I111" s="148"/>
      <c r="J111" s="134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4" t="s">
        <v>46</v>
      </c>
      <c r="B112" s="137" t="s">
        <v>130</v>
      </c>
      <c r="C112" s="101"/>
      <c r="D112" s="110">
        <f>D113-H113</f>
        <v>-62.080588193965831</v>
      </c>
      <c r="E112" s="83"/>
      <c r="F112" s="83"/>
      <c r="G112" s="83"/>
      <c r="H112" s="83"/>
      <c r="I112" s="144">
        <f>-120.5+10*LOG((47.88*10^6)/(15*10^3))</f>
        <v>-85.459371173213086</v>
      </c>
      <c r="J112" s="132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5" t="s">
        <v>45</v>
      </c>
      <c r="B113" s="137" t="s">
        <v>130</v>
      </c>
      <c r="C113" s="101"/>
      <c r="D113" s="109">
        <f>D91</f>
        <v>-60.576507515170462</v>
      </c>
      <c r="E113" s="83"/>
      <c r="F113" s="83"/>
      <c r="G113" s="83"/>
      <c r="H113" s="87">
        <f>H54</f>
        <v>1.5040806787953707</v>
      </c>
      <c r="I113" s="145"/>
      <c r="J113" s="134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4" t="s">
        <v>90</v>
      </c>
      <c r="B114" s="137" t="s">
        <v>130</v>
      </c>
      <c r="C114" s="101"/>
      <c r="D114" s="110">
        <f>D113+H113</f>
        <v>-59.072426836375094</v>
      </c>
      <c r="E114" s="83"/>
      <c r="F114" s="83"/>
      <c r="G114" s="83"/>
      <c r="H114" s="83"/>
      <c r="I114" s="144">
        <v>-50</v>
      </c>
      <c r="J114" s="132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12"/>
      <c r="C115" s="111"/>
      <c r="D115" s="2"/>
      <c r="E115" s="2"/>
      <c r="F115" s="2"/>
      <c r="G115" s="2"/>
      <c r="H115" s="2"/>
      <c r="I115" s="148"/>
      <c r="J115" s="134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4" t="s">
        <v>102</v>
      </c>
      <c r="B116" s="137"/>
      <c r="C116" s="101"/>
      <c r="D116" s="83"/>
      <c r="E116" s="110">
        <f>E117-H117</f>
        <v>-105.02994895393699</v>
      </c>
      <c r="F116" s="83"/>
      <c r="G116" s="178">
        <f>157+CEILING(E116,-1)</f>
        <v>51</v>
      </c>
      <c r="H116" s="83"/>
      <c r="I116" s="176"/>
      <c r="J116" s="132" t="s">
        <v>105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5" t="s">
        <v>103</v>
      </c>
      <c r="B117" s="137"/>
      <c r="C117" s="101"/>
      <c r="D117" s="83"/>
      <c r="E117" s="109">
        <f>E89</f>
        <v>-100</v>
      </c>
      <c r="F117" s="83"/>
      <c r="G117" s="83"/>
      <c r="H117" s="87">
        <f>H58</f>
        <v>5.0299489539369908</v>
      </c>
      <c r="I117" s="177"/>
      <c r="J117" s="134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4" t="s">
        <v>104</v>
      </c>
      <c r="B118" s="137"/>
      <c r="C118" s="101"/>
      <c r="D118" s="83"/>
      <c r="E118" s="110">
        <f>E117+H117</f>
        <v>-94.970051046063006</v>
      </c>
      <c r="F118" s="83"/>
      <c r="G118" s="178">
        <f>157+CEILING(E118,-1)</f>
        <v>62</v>
      </c>
      <c r="H118" s="83"/>
      <c r="I118" s="176"/>
      <c r="J118" s="132" t="s">
        <v>105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12"/>
      <c r="C119" s="111"/>
      <c r="D119" s="2"/>
      <c r="E119" s="2"/>
      <c r="F119" s="2"/>
      <c r="G119" s="2"/>
      <c r="H119" s="2"/>
      <c r="I119" s="148"/>
      <c r="J119" s="134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4" t="s">
        <v>127</v>
      </c>
      <c r="B120" s="137"/>
      <c r="C120" s="101"/>
      <c r="D120" s="83"/>
      <c r="E120" s="83"/>
      <c r="F120" s="110">
        <f>F121-H121</f>
        <v>-115.558845726812</v>
      </c>
      <c r="G120" s="178">
        <f>157+CEILING(F120,-1)</f>
        <v>41</v>
      </c>
      <c r="H120" s="83"/>
      <c r="I120" s="176"/>
      <c r="J120" s="132" t="s">
        <v>105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5" t="s">
        <v>128</v>
      </c>
      <c r="B121" s="137"/>
      <c r="C121" s="101"/>
      <c r="D121" s="83"/>
      <c r="E121" s="83"/>
      <c r="F121" s="109">
        <f>F89</f>
        <v>-108</v>
      </c>
      <c r="G121" s="83"/>
      <c r="H121" s="87">
        <f>H62</f>
        <v>7.55884572681199</v>
      </c>
      <c r="I121" s="177"/>
      <c r="J121" s="134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4" t="s">
        <v>129</v>
      </c>
      <c r="B122" s="137"/>
      <c r="C122" s="101"/>
      <c r="D122" s="83"/>
      <c r="E122" s="83"/>
      <c r="F122" s="110">
        <f>F121+H121</f>
        <v>-100.441154273188</v>
      </c>
      <c r="G122" s="178">
        <f>157+CEILING(F122,-1)</f>
        <v>56</v>
      </c>
      <c r="H122" s="83"/>
      <c r="I122" s="176"/>
      <c r="J122" s="132" t="s">
        <v>105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12"/>
      <c r="C123" s="111"/>
      <c r="D123" s="2"/>
      <c r="E123" s="2"/>
      <c r="F123" s="2"/>
      <c r="G123" s="2"/>
      <c r="H123" s="2"/>
      <c r="I123" s="148"/>
      <c r="J123" s="134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83" t="s">
        <v>113</v>
      </c>
      <c r="B124" s="137"/>
      <c r="C124" s="101"/>
      <c r="D124" s="83"/>
      <c r="E124" s="186">
        <f>E125-H125</f>
        <v>-3.8</v>
      </c>
      <c r="F124" s="83"/>
      <c r="G124" s="187">
        <f>IF(E124&lt;-30,0,IF(E124&lt;0,31+CEILING(E124,-1),30))</f>
        <v>27</v>
      </c>
      <c r="H124" s="83"/>
      <c r="I124" s="176"/>
      <c r="J124" s="132" t="s">
        <v>119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84" t="s">
        <v>114</v>
      </c>
      <c r="B125" s="137"/>
      <c r="C125" s="101"/>
      <c r="D125" s="83"/>
      <c r="E125" s="109">
        <v>0</v>
      </c>
      <c r="F125" s="83"/>
      <c r="G125" s="83"/>
      <c r="H125" s="87">
        <f>H66</f>
        <v>3.8</v>
      </c>
      <c r="I125" s="177"/>
      <c r="J125" s="134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83" t="s">
        <v>115</v>
      </c>
      <c r="B126" s="137"/>
      <c r="C126" s="101"/>
      <c r="D126" s="83"/>
      <c r="E126" s="186">
        <f>E125+H125</f>
        <v>3.8</v>
      </c>
      <c r="F126" s="83"/>
      <c r="G126" s="187">
        <f>IF(E126&lt;-30,0,IF(E126&lt;0,31+CEILING(E126,-1),30))</f>
        <v>30</v>
      </c>
      <c r="H126" s="83"/>
      <c r="I126" s="176"/>
      <c r="J126" s="132" t="s">
        <v>119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2"/>
      <c r="B127" s="112"/>
      <c r="C127" s="111"/>
      <c r="D127" s="2"/>
      <c r="E127" s="2"/>
      <c r="F127" s="2"/>
      <c r="G127" s="2"/>
      <c r="H127" s="2"/>
      <c r="I127" s="148"/>
      <c r="J127" s="134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83" t="s">
        <v>116</v>
      </c>
      <c r="B128" s="137"/>
      <c r="C128" s="101"/>
      <c r="D128" s="83"/>
      <c r="E128" s="83"/>
      <c r="F128" s="186">
        <f>F129-H129</f>
        <v>-6.8</v>
      </c>
      <c r="G128" s="187">
        <f>IF(F128&lt;-30,0,IF(F128&lt;0,31+CEILING(F128,-1),30))</f>
        <v>24</v>
      </c>
      <c r="H128" s="83"/>
      <c r="I128" s="176"/>
      <c r="J128" s="132" t="s">
        <v>119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4" t="s">
        <v>117</v>
      </c>
      <c r="B129" s="137"/>
      <c r="C129" s="101"/>
      <c r="D129" s="83"/>
      <c r="E129" s="83"/>
      <c r="F129" s="109">
        <v>0</v>
      </c>
      <c r="G129" s="188"/>
      <c r="H129" s="87">
        <f>H70</f>
        <v>6.8</v>
      </c>
      <c r="I129" s="177"/>
      <c r="J129" s="134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83" t="s">
        <v>118</v>
      </c>
      <c r="B130" s="137"/>
      <c r="C130" s="101"/>
      <c r="D130" s="83"/>
      <c r="E130" s="83"/>
      <c r="F130" s="186">
        <f>F129+H129</f>
        <v>6.8</v>
      </c>
      <c r="G130" s="187">
        <f>IF(F130&lt;-30,0,IF(F130&lt;0,31+CEILING(F130,-1),30))</f>
        <v>30</v>
      </c>
      <c r="H130" s="83"/>
      <c r="I130" s="176"/>
      <c r="J130" s="132" t="s">
        <v>119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8"/>
      <c r="J131" s="134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10" priority="5" stopIfTrue="1" operator="lessThan">
      <formula>$I$112</formula>
    </cfRule>
  </conditionalFormatting>
  <conditionalFormatting sqref="E96">
    <cfRule type="cellIs" dxfId="9" priority="9" stopIfTrue="1" operator="lessThan">
      <formula>$I$96</formula>
    </cfRule>
  </conditionalFormatting>
  <conditionalFormatting sqref="E104">
    <cfRule type="cellIs" dxfId="8" priority="7" stopIfTrue="1" operator="lessThan">
      <formula>$I$104</formula>
    </cfRule>
  </conditionalFormatting>
  <conditionalFormatting sqref="F100:G100">
    <cfRule type="cellIs" dxfId="7" priority="8" stopIfTrue="1" operator="lessThan">
      <formula>$I$100</formula>
    </cfRule>
  </conditionalFormatting>
  <conditionalFormatting sqref="F108:G108">
    <cfRule type="cellIs" dxfId="6" priority="6" stopIfTrue="1" operator="lessThan">
      <formula>$I$108</formula>
    </cfRule>
  </conditionalFormatting>
  <conditionalFormatting sqref="G116">
    <cfRule type="cellIs" dxfId="5" priority="4" stopIfTrue="1" operator="lessThan">
      <formula>$I$108</formula>
    </cfRule>
  </conditionalFormatting>
  <conditionalFormatting sqref="G118">
    <cfRule type="cellIs" dxfId="4" priority="3" stopIfTrue="1" operator="lessThan">
      <formula>$I$108</formula>
    </cfRule>
  </conditionalFormatting>
  <conditionalFormatting sqref="G120">
    <cfRule type="cellIs" dxfId="3" priority="2" stopIfTrue="1" operator="lessThan">
      <formula>$I$108</formula>
    </cfRule>
  </conditionalFormatting>
  <conditionalFormatting sqref="G122">
    <cfRule type="cellIs" dxfId="2" priority="1" stopIfTrue="1" operator="lessThan">
      <formula>$I$108</formula>
    </cfRule>
  </conditionalFormatting>
  <conditionalFormatting sqref="J132">
    <cfRule type="cellIs" dxfId="1" priority="10" stopIfTrue="1" operator="equal">
      <formula>"Yes"</formula>
    </cfRule>
    <cfRule type="cellIs" dxfId="0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16.3.1-1 Test 1</vt:lpstr>
      <vt:lpstr>16.3.1-1 Test 2</vt:lpstr>
      <vt:lpstr>16.3.1-3 Test 1</vt:lpstr>
      <vt:lpstr>16.3.1-3 Test 2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2025-02-04T09:27:19Z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